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<sst xmlns="http://schemas.openxmlformats.org/spreadsheetml/2006/main" count="398" uniqueCount="207">
  <si>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</si>
  <si>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</si>
  <si>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</si>
  <si>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</si>
  <si>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</si>
  <si>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</si>
  <si>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</si>
  <si>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</si>
  <si>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</si>
  <si>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</si>
  <si>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</si>
  <si>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</si>
  <si>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</si>
  <si>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</si>
  <si>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</si>
  <si>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</si>
  <si>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</si>
  <si>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</si>
  <si>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</si>
  <si>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</si>
  <si>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</si>
  <si>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</si>
  <si>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</si>
  <si>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</si>
  <si>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</si>
  <si>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</si>
  <si>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</si>
  <si>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</si>
  <si>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</si>
  <si>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</si>
  <si>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</si>
  <si>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</si>
  <si>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</si>
  <si>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</si>
  <si>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</si>
  <si>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</si>
  <si>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</si>
  <si>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</si>
  <si>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</si>
  <si>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</si>
  <si>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</si>
  <si>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</si>
  <si>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</si>
  <si>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</si>
  <si>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</si>
  <si>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</si>
  <si>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</si>
  <si>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</si>
  <si>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</si>
  <si>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</si>
  <si>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</si>
  <si>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</si>
  <si>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</si>
  <si>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</si>
  <si>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</si>
  <si>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</si>
  <si>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</si>
  <si>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</si>
  <si>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</si>
  <si>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</si>
  <si>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</si>
  <si>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</si>
  <si>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</si>
  <si>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</si>
  <si>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</si>
  <si>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</si>
  <si>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</si>
  <si>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</si>
  <si>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</si>
  <si>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</si>
  <si>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a</t>
  </si>
  <si>
    <t>c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</si>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</sst>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;[Red]\-0.0\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IF(G3=0,0,IF((MAX(AL3,AM3)+AJ3)&gt;6,"顶管",IF((MAX(AL3,AM3)+AJ3)&gt;5,"D",IF((MAX(AL3,AM3)+AJ3)&gt;4,"C",IF((MAX(AL3,AM3)+AJ3)&gt;3,"B",IF((MAX(AL3,AM3)+AJ3)&gt;1.5,"A","无"))))))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IF(G4=0,0,IF((MAX(AL4,AM4)+AJ4)&gt;6,"顶管",IF((MAX(AL4,AM4)+AJ4)&gt;5,"D",IF((MAX(AL4,AM4)+AJ4)&gt;4,"C",IF((MAX(AL4,AM4)+AJ4)&gt;3,"B",IF((MAX(AL4,AM4)+AJ4)&gt;1.5,"A","无"))))))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60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无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0.8</v>
      </c>
      <c r="AP11" s="115"/>
      <c r="AQ11" s="152">
        <f t="shared" si="13"/>
        <v>29.88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12.5458237161496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15.4492206916966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29.88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29.88</v>
      </c>
      <c r="BS11" s="52">
        <f t="shared" si="19"/>
        <v>0</v>
      </c>
      <c r="BT11" s="52">
        <f>IF(OR(LOOKUP(V11,Sheet2!A$3:A$25,Sheet2!B$3:B$25)=1,G11=0),0,AW11-AO11*0.2*G11)</f>
        <v>2.94582371614956</v>
      </c>
      <c r="BU11" s="52">
        <f t="shared" si="20"/>
        <v>1.5025</v>
      </c>
      <c r="BV11" s="52">
        <f t="shared" si="21"/>
        <v>2.605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IF(G68=0,0,IF((MAX(AL68,AM68)+AJ68)&gt;6,"顶管",IF((MAX(AL68,AM68)+AJ68)&gt;5,"D",IF((MAX(AL68,AM68)+AJ68)&gt;4,"C",IF((MAX(AL68,AM68)+AJ68)&gt;3,"B",IF((MAX(AL68,AM68)+AJ68)&gt;1.5,"A","无"))))))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IF(G132=0,0,IF((MAX(AL132,AM132)+AJ132)&gt;6,"顶管",IF((MAX(AL132,AM132)+AJ132)&gt;5,"D",IF((MAX(AL132,AM132)+AJ132)&gt;4,"C",IF((MAX(AL132,AM132)+AJ132)&gt;3,"B",IF((MAX(AL132,AM132)+AJ132)&gt;1.5,"A","无"))))))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IF(G196=0,0,IF((MAX(AL196,AM196)+AJ196)&gt;6,"顶管",IF((MAX(AL196,AM196)+AJ196)&gt;5,"D",IF((MAX(AL196,AM196)+AJ196)&gt;4,"C",IF((MAX(AL196,AM196)+AJ196)&gt;3,"B",IF((MAX(AL196,AM196)+AJ196)&gt;1.5,"A","无"))))))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IF(G260=0,0,IF((MAX(AL260,AM260)+AJ260)&gt;6,"顶管",IF((MAX(AL260,AM260)+AJ260)&gt;5,"D",IF((MAX(AL260,AM260)+AJ260)&gt;4,"C",IF((MAX(AL260,AM260)+AJ260)&gt;3,"B",IF((MAX(AL260,AM260)+AJ260)&gt;1.5,"A","无"))))))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IF(G324=0,0,IF((MAX(AL324,AM324)+AJ324)&gt;6,"顶管",IF((MAX(AL324,AM324)+AJ324)&gt;5,"D",IF((MAX(AL324,AM324)+AJ324)&gt;4,"C",IF((MAX(AL324,AM324)+AJ324)&gt;3,"B",IF((MAX(AL324,AM324)+AJ324)&gt;1.5,"A","无"))))))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IF(G388=0,0,IF((MAX(AL388,AM388)+AJ388)&gt;6,"顶管",IF((MAX(AL388,AM388)+AJ388)&gt;5,"D",IF((MAX(AL388,AM388)+AJ388)&gt;4,"C",IF((MAX(AL388,AM388)+AJ388)&gt;3,"B",IF((MAX(AL388,AM388)+AJ388)&gt;1.5,"A","无"))))))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65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 t="s">
        <v>70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 t="s">
        <v>70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 t="s">
        <v>70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IF(G452=0,0,IF((MAX(AL452,AM452)+AJ452)&gt;6,"顶管",IF((MAX(AL452,AM452)+AJ452)&gt;5,"D",IF((MAX(AL452,AM452)+AJ452)&gt;4,"C",IF((MAX(AL452,AM452)+AJ452)&gt;3,"B",IF((MAX(AL452,AM452)+AJ452)&gt;1.5,"A","无"))))))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IF(G516=0,0,IF((MAX(AL516,AM516)+AJ516)&gt;6,"顶管",IF((MAX(AL516,AM516)+AJ516)&gt;5,"D",IF((MAX(AL516,AM516)+AJ516)&gt;4,"C",IF((MAX(AL516,AM516)+AJ516)&gt;3,"B",IF((MAX(AL516,AM516)+AJ516)&gt;1.5,"A","无"))))))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IF(G580=0,0,IF((MAX(AL580,AM580)+AJ580)&gt;6,"顶管",IF((MAX(AL580,AM580)+AJ580)&gt;5,"D",IF((MAX(AL580,AM580)+AJ580)&gt;4,"C",IF((MAX(AL580,AM580)+AJ580)&gt;3,"B",IF((MAX(AL580,AM580)+AJ580)&gt;1.5,"A","无"))))))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IF(G644=0,0,IF((MAX(AL644,AM644)+AJ644)&gt;6,"顶管",IF((MAX(AL644,AM644)+AJ644)&gt;5,"D",IF((MAX(AL644,AM644)+AJ644)&gt;4,"C",IF((MAX(AL644,AM644)+AJ644)&gt;3,"B",IF((MAX(AL644,AM644)+AJ644)&gt;1.5,"A","无"))))))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IF(G708=0,0,IF((MAX(AL708,AM708)+AJ708)&gt;6,"顶管",IF((MAX(AL708,AM708)+AJ708)&gt;5,"D",IF((MAX(AL708,AM708)+AJ708)&gt;4,"C",IF((MAX(AL708,AM708)+AJ708)&gt;3,"B",IF((MAX(AL708,AM708)+AJ708)&gt;1.5,"A","无"))))))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 t="s">
        <v>71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 t="s">
        <v>71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 t="s">
        <v>71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IF(G772=0,0,IF((MAX(AL772,AM772)+AJ772)&gt;6,"顶管",IF((MAX(AL772,AM772)+AJ772)&gt;5,"D",IF((MAX(AL772,AM772)+AJ772)&gt;4,"C",IF((MAX(AL772,AM772)+AJ772)&gt;3,"B",IF((MAX(AL772,AM772)+AJ772)&gt;1.5,"A","无"))))))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65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IF(G836=0,0,IF((MAX(AL836,AM836)+AJ836)&gt;6,"顶管",IF((MAX(AL836,AM836)+AJ836)&gt;5,"D",IF((MAX(AL836,AM836)+AJ836)&gt;4,"C",IF((MAX(AL836,AM836)+AJ836)&gt;3,"B",IF((MAX(AL836,AM836)+AJ836)&gt;1.5,"A","无"))))))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IF(G900=0,0,IF((MAX(AL900,AM900)+AJ900)&gt;6,"顶管",IF((MAX(AL900,AM900)+AJ900)&gt;5,"D",IF((MAX(AL900,AM900)+AJ900)&gt;4,"C",IF((MAX(AL900,AM900)+AJ900)&gt;3,"B",IF((MAX(AL900,AM900)+AJ900)&gt;1.5,"A","无"))))))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65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IF(G964=0,0,IF((MAX(AL964,AM964)+AJ964)&gt;6,"顶管",IF((MAX(AL964,AM964)+AJ964)&gt;5,"D",IF((MAX(AL964,AM964)+AJ964)&gt;4,"C",IF((MAX(AL964,AM964)+AJ964)&gt;3,"B",IF((MAX(AL964,AM964)+AJ964)&gt;1.5,"A","无"))))))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IF(G1028=0,0,IF((MAX(AL1028,AM1028)+AJ1028)&gt;6,"顶管",IF((MAX(AL1028,AM1028)+AJ1028)&gt;5,"D",IF((MAX(AL1028,AM1028)+AJ1028)&gt;4,"C",IF((MAX(AL1028,AM1028)+AJ1028)&gt;3,"B",IF((MAX(AL1028,AM1028)+AJ1028)&gt;1.5,"A","无"))))))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IF(G1092=0,0,IF((MAX(AL1092,AM1092)+AJ1092)&gt;6,"顶管",IF((MAX(AL1092,AM1092)+AJ1092)&gt;5,"D",IF((MAX(AL1092,AM1092)+AJ1092)&gt;4,"C",IF((MAX(AL1092,AM1092)+AJ1092)&gt;3,"B",IF((MAX(AL1092,AM1092)+AJ1092)&gt;1.5,"A","无"))))))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191" si="527">IF(G1156=0,0,IF((MAX(AL1156,AM1156)+AJ1156)&gt;6,"顶管",IF((MAX(AL1156,AM1156)+AJ1156)&gt;5,"D",IF((MAX(AL1156,AM1156)+AJ1156)&gt;4,"C",IF((MAX(AL1156,AM1156)+AJ1156)&gt;3,"B",IF((MAX(AL1156,AM1156)+AJ1156)&gt;1.5,"A","无"))))))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ref="S1192:S1215" si="554">IF(G1192=0,0,IF((MAX(AL1192,AM1192)+AJ1192)&gt;6,"顶管",IF((MAX(AL1192,AM1192)+AJ1192)&gt;5,"D",IF((MAX(AL1192,AM1192)+AJ1192)&gt;4,"C",IF((MAX(AL1192,AM1192)+AJ1192)&gt;3,"B",IF((MAX(AL1192,AM1192)+AJ1192)&gt;1.5,"A","无"))))))</f>
        <v>0</v>
      </c>
      <c r="T1192" s="113">
        <f t="shared" si="544"/>
        <v>0</v>
      </c>
      <c r="V1192" s="137">
        <f t="shared" ref="V1192:V1220" si="555">IF(G1192=0,0,IF(NOT(H1192=0),H1192,V1191))</f>
        <v>0</v>
      </c>
      <c r="W1192" s="138">
        <f t="shared" ref="W1192:W1220" si="556">IF($G1192=0,0,D1192)</f>
        <v>0</v>
      </c>
      <c r="X1192" s="138">
        <f t="shared" ref="X1192:X1220" si="557">IF($G1192=0,0,E1192)</f>
        <v>0</v>
      </c>
      <c r="Y1192" s="138">
        <f t="shared" ref="Y1192:Y1220" si="558">IF($G1192=0,0,F1192)</f>
        <v>0</v>
      </c>
      <c r="Z1192" s="138">
        <f>Y1192+LOOKUP(V1192,Sheet2!A$3:A$24,Sheet2!J$3:J$24)</f>
        <v>0</v>
      </c>
      <c r="AA1192" s="138">
        <f t="shared" ref="AA1192:AA1220" si="559">IF($G1192=0,0,D1193)</f>
        <v>0</v>
      </c>
      <c r="AB1192" s="138">
        <f t="shared" ref="AB1192:AB1220" si="560">IF($G1192=0,0,E1193)</f>
        <v>0</v>
      </c>
      <c r="AC1192" s="138">
        <f t="shared" ref="AC1192:AC1220" si="561">IF($G1192=0,0,F1193)</f>
        <v>0</v>
      </c>
      <c r="AD1192" s="138">
        <f>AC1192+LOOKUP(V1192,Sheet2!A$3:A$24,Sheet2!J$3:J$24)</f>
        <v>0</v>
      </c>
      <c r="AE1192" s="138">
        <f t="shared" ref="AE1192:AE1220" si="562">X1192-Z1192</f>
        <v>0</v>
      </c>
      <c r="AF1192" s="138">
        <f t="shared" ref="AF1192:AF1220" si="563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4">IF(B1192=0,0,IF(NOT(I1192=0),I1192,AJ1191))</f>
        <v>0</v>
      </c>
      <c r="AK1192" s="137">
        <f t="shared" ref="AK1192:AK1220" si="565">IF(B1192=0,0,IF(NOT(J1192=0),J1192,AK1191))</f>
        <v>0</v>
      </c>
      <c r="AL1192" s="138">
        <f t="shared" ref="AL1192:AL1220" si="566">IF(G1192=0,0,IF(W1192=0,X1192-Y1192+AH1192+AI1192,W1192-Y1192+AH1192+AI1192))</f>
        <v>0</v>
      </c>
      <c r="AM1192" s="138">
        <f t="shared" ref="AM1192:AM1220" si="567">IF(G1192=0,0,IF(AA1192=0,AB1192-AC1192+AH1192+AI1192,AA1192-AC1192+AH1192+AI1192))</f>
        <v>0</v>
      </c>
      <c r="AN1192" s="138">
        <f t="shared" ref="AN1192:AN1220" si="568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9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54"/>
        <v>0</v>
      </c>
      <c r="T1193" s="113">
        <f t="shared" si="544"/>
        <v>0</v>
      </c>
      <c r="V1193" s="137">
        <f t="shared" si="555"/>
        <v>0</v>
      </c>
      <c r="W1193" s="138">
        <f t="shared" si="556"/>
        <v>0</v>
      </c>
      <c r="X1193" s="138">
        <f t="shared" si="557"/>
        <v>0</v>
      </c>
      <c r="Y1193" s="138">
        <f t="shared" si="558"/>
        <v>0</v>
      </c>
      <c r="Z1193" s="138">
        <f>Y1193+LOOKUP(V1193,Sheet2!A$3:A$24,Sheet2!J$3:J$24)</f>
        <v>0</v>
      </c>
      <c r="AA1193" s="138">
        <f t="shared" si="559"/>
        <v>0</v>
      </c>
      <c r="AB1193" s="138">
        <f t="shared" si="560"/>
        <v>0</v>
      </c>
      <c r="AC1193" s="138">
        <f t="shared" si="561"/>
        <v>0</v>
      </c>
      <c r="AD1193" s="138">
        <f>AC1193+LOOKUP(V1193,Sheet2!A$3:A$24,Sheet2!J$3:J$24)</f>
        <v>0</v>
      </c>
      <c r="AE1193" s="138">
        <f t="shared" si="562"/>
        <v>0</v>
      </c>
      <c r="AF1193" s="138">
        <f t="shared" si="563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4"/>
        <v>0</v>
      </c>
      <c r="AK1193" s="137">
        <f t="shared" si="565"/>
        <v>0</v>
      </c>
      <c r="AL1193" s="138">
        <f t="shared" si="566"/>
        <v>0</v>
      </c>
      <c r="AM1193" s="138">
        <f t="shared" si="567"/>
        <v>0</v>
      </c>
      <c r="AN1193" s="138">
        <f t="shared" si="568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9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54"/>
        <v>0</v>
      </c>
      <c r="T1194" s="113">
        <f t="shared" si="544"/>
        <v>0</v>
      </c>
      <c r="V1194" s="137">
        <f t="shared" si="555"/>
        <v>0</v>
      </c>
      <c r="W1194" s="138">
        <f t="shared" si="556"/>
        <v>0</v>
      </c>
      <c r="X1194" s="138">
        <f t="shared" si="557"/>
        <v>0</v>
      </c>
      <c r="Y1194" s="138">
        <f t="shared" si="558"/>
        <v>0</v>
      </c>
      <c r="Z1194" s="138">
        <f>Y1194+LOOKUP(V1194,Sheet2!A$3:A$24,Sheet2!J$3:J$24)</f>
        <v>0</v>
      </c>
      <c r="AA1194" s="138">
        <f t="shared" si="559"/>
        <v>0</v>
      </c>
      <c r="AB1194" s="138">
        <f t="shared" si="560"/>
        <v>0</v>
      </c>
      <c r="AC1194" s="138">
        <f t="shared" si="561"/>
        <v>0</v>
      </c>
      <c r="AD1194" s="138">
        <f>AC1194+LOOKUP(V1194,Sheet2!A$3:A$24,Sheet2!J$3:J$24)</f>
        <v>0</v>
      </c>
      <c r="AE1194" s="138">
        <f t="shared" si="562"/>
        <v>0</v>
      </c>
      <c r="AF1194" s="138">
        <f t="shared" si="563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4"/>
        <v>0</v>
      </c>
      <c r="AK1194" s="137">
        <f t="shared" si="565"/>
        <v>0</v>
      </c>
      <c r="AL1194" s="138">
        <f t="shared" si="566"/>
        <v>0</v>
      </c>
      <c r="AM1194" s="138">
        <f t="shared" si="567"/>
        <v>0</v>
      </c>
      <c r="AN1194" s="138">
        <f t="shared" si="568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9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54"/>
        <v>0</v>
      </c>
      <c r="T1195" s="113">
        <f t="shared" si="544"/>
        <v>0</v>
      </c>
      <c r="V1195" s="137">
        <f t="shared" si="555"/>
        <v>0</v>
      </c>
      <c r="W1195" s="138">
        <f t="shared" si="556"/>
        <v>0</v>
      </c>
      <c r="X1195" s="138">
        <f t="shared" si="557"/>
        <v>0</v>
      </c>
      <c r="Y1195" s="138">
        <f t="shared" si="558"/>
        <v>0</v>
      </c>
      <c r="Z1195" s="138">
        <f>Y1195+LOOKUP(V1195,Sheet2!A$3:A$24,Sheet2!J$3:J$24)</f>
        <v>0</v>
      </c>
      <c r="AA1195" s="138">
        <f t="shared" si="559"/>
        <v>0</v>
      </c>
      <c r="AB1195" s="138">
        <f t="shared" si="560"/>
        <v>0</v>
      </c>
      <c r="AC1195" s="138">
        <f t="shared" si="561"/>
        <v>0</v>
      </c>
      <c r="AD1195" s="138">
        <f>AC1195+LOOKUP(V1195,Sheet2!A$3:A$24,Sheet2!J$3:J$24)</f>
        <v>0</v>
      </c>
      <c r="AE1195" s="138">
        <f t="shared" si="562"/>
        <v>0</v>
      </c>
      <c r="AF1195" s="138">
        <f t="shared" si="563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4"/>
        <v>0</v>
      </c>
      <c r="AK1195" s="137">
        <f t="shared" si="565"/>
        <v>0</v>
      </c>
      <c r="AL1195" s="138">
        <f t="shared" si="566"/>
        <v>0</v>
      </c>
      <c r="AM1195" s="138">
        <f t="shared" si="567"/>
        <v>0</v>
      </c>
      <c r="AN1195" s="138">
        <f t="shared" si="568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9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54"/>
        <v>0</v>
      </c>
      <c r="T1196" s="113">
        <f t="shared" si="544"/>
        <v>0</v>
      </c>
      <c r="V1196" s="137">
        <f t="shared" si="555"/>
        <v>0</v>
      </c>
      <c r="W1196" s="138">
        <f t="shared" si="556"/>
        <v>0</v>
      </c>
      <c r="X1196" s="138">
        <f t="shared" si="557"/>
        <v>0</v>
      </c>
      <c r="Y1196" s="138">
        <f t="shared" si="558"/>
        <v>0</v>
      </c>
      <c r="Z1196" s="138">
        <f>Y1196+LOOKUP(V1196,Sheet2!A$3:A$24,Sheet2!J$3:J$24)</f>
        <v>0</v>
      </c>
      <c r="AA1196" s="138">
        <f t="shared" si="559"/>
        <v>0</v>
      </c>
      <c r="AB1196" s="138">
        <f t="shared" si="560"/>
        <v>0</v>
      </c>
      <c r="AC1196" s="138">
        <f t="shared" si="561"/>
        <v>0</v>
      </c>
      <c r="AD1196" s="138">
        <f>AC1196+LOOKUP(V1196,Sheet2!A$3:A$24,Sheet2!J$3:J$24)</f>
        <v>0</v>
      </c>
      <c r="AE1196" s="138">
        <f t="shared" si="562"/>
        <v>0</v>
      </c>
      <c r="AF1196" s="138">
        <f t="shared" si="563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4"/>
        <v>0</v>
      </c>
      <c r="AK1196" s="137">
        <f t="shared" si="565"/>
        <v>0</v>
      </c>
      <c r="AL1196" s="138">
        <f t="shared" si="566"/>
        <v>0</v>
      </c>
      <c r="AM1196" s="138">
        <f t="shared" si="567"/>
        <v>0</v>
      </c>
      <c r="AN1196" s="138">
        <f t="shared" si="568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9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54"/>
        <v>0</v>
      </c>
      <c r="T1197" s="113">
        <f t="shared" si="544"/>
        <v>0</v>
      </c>
      <c r="V1197" s="137">
        <f t="shared" si="555"/>
        <v>0</v>
      </c>
      <c r="W1197" s="138">
        <f t="shared" si="556"/>
        <v>0</v>
      </c>
      <c r="X1197" s="138">
        <f t="shared" si="557"/>
        <v>0</v>
      </c>
      <c r="Y1197" s="138">
        <f t="shared" si="558"/>
        <v>0</v>
      </c>
      <c r="Z1197" s="138">
        <f>Y1197+LOOKUP(V1197,Sheet2!A$3:A$24,Sheet2!J$3:J$24)</f>
        <v>0</v>
      </c>
      <c r="AA1197" s="138">
        <f t="shared" si="559"/>
        <v>0</v>
      </c>
      <c r="AB1197" s="138">
        <f t="shared" si="560"/>
        <v>0</v>
      </c>
      <c r="AC1197" s="138">
        <f t="shared" si="561"/>
        <v>0</v>
      </c>
      <c r="AD1197" s="138">
        <f>AC1197+LOOKUP(V1197,Sheet2!A$3:A$24,Sheet2!J$3:J$24)</f>
        <v>0</v>
      </c>
      <c r="AE1197" s="138">
        <f t="shared" si="562"/>
        <v>0</v>
      </c>
      <c r="AF1197" s="138">
        <f t="shared" si="563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4"/>
        <v>0</v>
      </c>
      <c r="AK1197" s="137">
        <f t="shared" si="565"/>
        <v>0</v>
      </c>
      <c r="AL1197" s="138">
        <f t="shared" si="566"/>
        <v>0</v>
      </c>
      <c r="AM1197" s="138">
        <f t="shared" si="567"/>
        <v>0</v>
      </c>
      <c r="AN1197" s="138">
        <f t="shared" si="568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9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54"/>
        <v>0</v>
      </c>
      <c r="T1198" s="113">
        <f t="shared" si="544"/>
        <v>0</v>
      </c>
      <c r="V1198" s="137">
        <f t="shared" si="555"/>
        <v>0</v>
      </c>
      <c r="W1198" s="138">
        <f t="shared" si="556"/>
        <v>0</v>
      </c>
      <c r="X1198" s="138">
        <f t="shared" si="557"/>
        <v>0</v>
      </c>
      <c r="Y1198" s="138">
        <f t="shared" si="558"/>
        <v>0</v>
      </c>
      <c r="Z1198" s="138">
        <f>Y1198+LOOKUP(V1198,Sheet2!A$3:A$24,Sheet2!J$3:J$24)</f>
        <v>0</v>
      </c>
      <c r="AA1198" s="138">
        <f t="shared" si="559"/>
        <v>0</v>
      </c>
      <c r="AB1198" s="138">
        <f t="shared" si="560"/>
        <v>0</v>
      </c>
      <c r="AC1198" s="138">
        <f t="shared" si="561"/>
        <v>0</v>
      </c>
      <c r="AD1198" s="138">
        <f>AC1198+LOOKUP(V1198,Sheet2!A$3:A$24,Sheet2!J$3:J$24)</f>
        <v>0</v>
      </c>
      <c r="AE1198" s="138">
        <f t="shared" si="562"/>
        <v>0</v>
      </c>
      <c r="AF1198" s="138">
        <f t="shared" si="563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4"/>
        <v>0</v>
      </c>
      <c r="AK1198" s="137">
        <f t="shared" si="565"/>
        <v>0</v>
      </c>
      <c r="AL1198" s="138">
        <f t="shared" si="566"/>
        <v>0</v>
      </c>
      <c r="AM1198" s="138">
        <f t="shared" si="567"/>
        <v>0</v>
      </c>
      <c r="AN1198" s="138">
        <f t="shared" si="568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9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54"/>
        <v>0</v>
      </c>
      <c r="T1199" s="113">
        <f t="shared" si="544"/>
        <v>0</v>
      </c>
      <c r="V1199" s="137">
        <f t="shared" si="555"/>
        <v>0</v>
      </c>
      <c r="W1199" s="138">
        <f t="shared" si="556"/>
        <v>0</v>
      </c>
      <c r="X1199" s="138">
        <f t="shared" si="557"/>
        <v>0</v>
      </c>
      <c r="Y1199" s="138">
        <f t="shared" si="558"/>
        <v>0</v>
      </c>
      <c r="Z1199" s="138">
        <f>Y1199+LOOKUP(V1199,Sheet2!A$3:A$24,Sheet2!J$3:J$24)</f>
        <v>0</v>
      </c>
      <c r="AA1199" s="138">
        <f t="shared" si="559"/>
        <v>0</v>
      </c>
      <c r="AB1199" s="138">
        <f t="shared" si="560"/>
        <v>0</v>
      </c>
      <c r="AC1199" s="138">
        <f t="shared" si="561"/>
        <v>0</v>
      </c>
      <c r="AD1199" s="138">
        <f>AC1199+LOOKUP(V1199,Sheet2!A$3:A$24,Sheet2!J$3:J$24)</f>
        <v>0</v>
      </c>
      <c r="AE1199" s="138">
        <f t="shared" si="562"/>
        <v>0</v>
      </c>
      <c r="AF1199" s="138">
        <f t="shared" si="563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4"/>
        <v>0</v>
      </c>
      <c r="AK1199" s="137">
        <f t="shared" si="565"/>
        <v>0</v>
      </c>
      <c r="AL1199" s="138">
        <f t="shared" si="566"/>
        <v>0</v>
      </c>
      <c r="AM1199" s="138">
        <f t="shared" si="567"/>
        <v>0</v>
      </c>
      <c r="AN1199" s="138">
        <f t="shared" si="568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9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54"/>
        <v>0</v>
      </c>
      <c r="T1200" s="113">
        <f t="shared" si="544"/>
        <v>0</v>
      </c>
      <c r="V1200" s="137">
        <f t="shared" si="555"/>
        <v>0</v>
      </c>
      <c r="W1200" s="138">
        <f t="shared" si="556"/>
        <v>0</v>
      </c>
      <c r="X1200" s="138">
        <f t="shared" si="557"/>
        <v>0</v>
      </c>
      <c r="Y1200" s="138">
        <f t="shared" si="558"/>
        <v>0</v>
      </c>
      <c r="Z1200" s="138">
        <f>Y1200+LOOKUP(V1200,Sheet2!A$3:A$24,Sheet2!J$3:J$24)</f>
        <v>0</v>
      </c>
      <c r="AA1200" s="138">
        <f t="shared" si="559"/>
        <v>0</v>
      </c>
      <c r="AB1200" s="138">
        <f t="shared" si="560"/>
        <v>0</v>
      </c>
      <c r="AC1200" s="138">
        <f t="shared" si="561"/>
        <v>0</v>
      </c>
      <c r="AD1200" s="138">
        <f>AC1200+LOOKUP(V1200,Sheet2!A$3:A$24,Sheet2!J$3:J$24)</f>
        <v>0</v>
      </c>
      <c r="AE1200" s="138">
        <f t="shared" si="562"/>
        <v>0</v>
      </c>
      <c r="AF1200" s="138">
        <f t="shared" si="563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4"/>
        <v>0</v>
      </c>
      <c r="AK1200" s="137">
        <f t="shared" si="565"/>
        <v>0</v>
      </c>
      <c r="AL1200" s="138">
        <f t="shared" si="566"/>
        <v>0</v>
      </c>
      <c r="AM1200" s="138">
        <f t="shared" si="567"/>
        <v>0</v>
      </c>
      <c r="AN1200" s="138">
        <f t="shared" si="568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9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54"/>
        <v>0</v>
      </c>
      <c r="T1201" s="113">
        <f t="shared" si="544"/>
        <v>0</v>
      </c>
      <c r="V1201" s="137">
        <f t="shared" si="555"/>
        <v>0</v>
      </c>
      <c r="W1201" s="138">
        <f t="shared" si="556"/>
        <v>0</v>
      </c>
      <c r="X1201" s="138">
        <f t="shared" si="557"/>
        <v>0</v>
      </c>
      <c r="Y1201" s="138">
        <f t="shared" si="558"/>
        <v>0</v>
      </c>
      <c r="Z1201" s="138">
        <f>Y1201+LOOKUP(V1201,Sheet2!A$3:A$24,Sheet2!J$3:J$24)</f>
        <v>0</v>
      </c>
      <c r="AA1201" s="138">
        <f t="shared" si="559"/>
        <v>0</v>
      </c>
      <c r="AB1201" s="138">
        <f t="shared" si="560"/>
        <v>0</v>
      </c>
      <c r="AC1201" s="138">
        <f t="shared" si="561"/>
        <v>0</v>
      </c>
      <c r="AD1201" s="138">
        <f>AC1201+LOOKUP(V1201,Sheet2!A$3:A$24,Sheet2!J$3:J$24)</f>
        <v>0</v>
      </c>
      <c r="AE1201" s="138">
        <f t="shared" si="562"/>
        <v>0</v>
      </c>
      <c r="AF1201" s="138">
        <f t="shared" si="563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4"/>
        <v>0</v>
      </c>
      <c r="AK1201" s="137">
        <f t="shared" si="565"/>
        <v>0</v>
      </c>
      <c r="AL1201" s="138">
        <f t="shared" si="566"/>
        <v>0</v>
      </c>
      <c r="AM1201" s="138">
        <f t="shared" si="567"/>
        <v>0</v>
      </c>
      <c r="AN1201" s="138">
        <f t="shared" si="568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9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54"/>
        <v>0</v>
      </c>
      <c r="T1202" s="113">
        <f t="shared" si="544"/>
        <v>0</v>
      </c>
      <c r="V1202" s="137">
        <f t="shared" si="555"/>
        <v>0</v>
      </c>
      <c r="W1202" s="138">
        <f t="shared" si="556"/>
        <v>0</v>
      </c>
      <c r="X1202" s="138">
        <f t="shared" si="557"/>
        <v>0</v>
      </c>
      <c r="Y1202" s="138">
        <f t="shared" si="558"/>
        <v>0</v>
      </c>
      <c r="Z1202" s="138">
        <f>Y1202+LOOKUP(V1202,Sheet2!A$3:A$24,Sheet2!J$3:J$24)</f>
        <v>0</v>
      </c>
      <c r="AA1202" s="138">
        <f t="shared" si="559"/>
        <v>0</v>
      </c>
      <c r="AB1202" s="138">
        <f t="shared" si="560"/>
        <v>0</v>
      </c>
      <c r="AC1202" s="138">
        <f t="shared" si="561"/>
        <v>0</v>
      </c>
      <c r="AD1202" s="138">
        <f>AC1202+LOOKUP(V1202,Sheet2!A$3:A$24,Sheet2!J$3:J$24)</f>
        <v>0</v>
      </c>
      <c r="AE1202" s="138">
        <f t="shared" si="562"/>
        <v>0</v>
      </c>
      <c r="AF1202" s="138">
        <f t="shared" si="563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4"/>
        <v>0</v>
      </c>
      <c r="AK1202" s="137">
        <f t="shared" si="565"/>
        <v>0</v>
      </c>
      <c r="AL1202" s="138">
        <f t="shared" si="566"/>
        <v>0</v>
      </c>
      <c r="AM1202" s="138">
        <f t="shared" si="567"/>
        <v>0</v>
      </c>
      <c r="AN1202" s="138">
        <f t="shared" si="568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9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54"/>
        <v>0</v>
      </c>
      <c r="T1203" s="113">
        <f t="shared" si="544"/>
        <v>0</v>
      </c>
      <c r="V1203" s="137">
        <f t="shared" si="555"/>
        <v>0</v>
      </c>
      <c r="W1203" s="138">
        <f t="shared" si="556"/>
        <v>0</v>
      </c>
      <c r="X1203" s="138">
        <f t="shared" si="557"/>
        <v>0</v>
      </c>
      <c r="Y1203" s="138">
        <f t="shared" si="558"/>
        <v>0</v>
      </c>
      <c r="Z1203" s="138">
        <f>Y1203+LOOKUP(V1203,Sheet2!A$3:A$24,Sheet2!J$3:J$24)</f>
        <v>0</v>
      </c>
      <c r="AA1203" s="138">
        <f t="shared" si="559"/>
        <v>0</v>
      </c>
      <c r="AB1203" s="138">
        <f t="shared" si="560"/>
        <v>0</v>
      </c>
      <c r="AC1203" s="138">
        <f t="shared" si="561"/>
        <v>0</v>
      </c>
      <c r="AD1203" s="138">
        <f>AC1203+LOOKUP(V1203,Sheet2!A$3:A$24,Sheet2!J$3:J$24)</f>
        <v>0</v>
      </c>
      <c r="AE1203" s="138">
        <f t="shared" si="562"/>
        <v>0</v>
      </c>
      <c r="AF1203" s="138">
        <f t="shared" si="563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4"/>
        <v>0</v>
      </c>
      <c r="AK1203" s="137">
        <f t="shared" si="565"/>
        <v>0</v>
      </c>
      <c r="AL1203" s="138">
        <f t="shared" si="566"/>
        <v>0</v>
      </c>
      <c r="AM1203" s="138">
        <f t="shared" si="567"/>
        <v>0</v>
      </c>
      <c r="AN1203" s="138">
        <f t="shared" si="568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9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54"/>
        <v>0</v>
      </c>
      <c r="T1204" s="113">
        <f t="shared" si="544"/>
        <v>0</v>
      </c>
      <c r="V1204" s="137">
        <f t="shared" si="555"/>
        <v>0</v>
      </c>
      <c r="W1204" s="138">
        <f t="shared" si="556"/>
        <v>0</v>
      </c>
      <c r="X1204" s="138">
        <f t="shared" si="557"/>
        <v>0</v>
      </c>
      <c r="Y1204" s="138">
        <f t="shared" si="558"/>
        <v>0</v>
      </c>
      <c r="Z1204" s="138">
        <f>Y1204+LOOKUP(V1204,Sheet2!A$3:A$24,Sheet2!J$3:J$24)</f>
        <v>0</v>
      </c>
      <c r="AA1204" s="138">
        <f t="shared" si="559"/>
        <v>0</v>
      </c>
      <c r="AB1204" s="138">
        <f t="shared" si="560"/>
        <v>0</v>
      </c>
      <c r="AC1204" s="138">
        <f t="shared" si="561"/>
        <v>0</v>
      </c>
      <c r="AD1204" s="138">
        <f>AC1204+LOOKUP(V1204,Sheet2!A$3:A$24,Sheet2!J$3:J$24)</f>
        <v>0</v>
      </c>
      <c r="AE1204" s="138">
        <f t="shared" si="562"/>
        <v>0</v>
      </c>
      <c r="AF1204" s="138">
        <f t="shared" si="563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4"/>
        <v>0</v>
      </c>
      <c r="AK1204" s="137">
        <f t="shared" si="565"/>
        <v>0</v>
      </c>
      <c r="AL1204" s="138">
        <f t="shared" si="566"/>
        <v>0</v>
      </c>
      <c r="AM1204" s="138">
        <f t="shared" si="567"/>
        <v>0</v>
      </c>
      <c r="AN1204" s="138">
        <f t="shared" si="568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9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54"/>
        <v>0</v>
      </c>
      <c r="T1205" s="113">
        <f t="shared" si="544"/>
        <v>0</v>
      </c>
      <c r="V1205" s="137">
        <f t="shared" si="555"/>
        <v>0</v>
      </c>
      <c r="W1205" s="138">
        <f t="shared" si="556"/>
        <v>0</v>
      </c>
      <c r="X1205" s="138">
        <f t="shared" si="557"/>
        <v>0</v>
      </c>
      <c r="Y1205" s="138">
        <f t="shared" si="558"/>
        <v>0</v>
      </c>
      <c r="Z1205" s="138">
        <f>Y1205+LOOKUP(V1205,Sheet2!A$3:A$24,Sheet2!J$3:J$24)</f>
        <v>0</v>
      </c>
      <c r="AA1205" s="138">
        <f t="shared" si="559"/>
        <v>0</v>
      </c>
      <c r="AB1205" s="138">
        <f t="shared" si="560"/>
        <v>0</v>
      </c>
      <c r="AC1205" s="138">
        <f t="shared" si="561"/>
        <v>0</v>
      </c>
      <c r="AD1205" s="138">
        <f>AC1205+LOOKUP(V1205,Sheet2!A$3:A$24,Sheet2!J$3:J$24)</f>
        <v>0</v>
      </c>
      <c r="AE1205" s="138">
        <f t="shared" si="562"/>
        <v>0</v>
      </c>
      <c r="AF1205" s="138">
        <f t="shared" si="563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4"/>
        <v>0</v>
      </c>
      <c r="AK1205" s="137">
        <f t="shared" si="565"/>
        <v>0</v>
      </c>
      <c r="AL1205" s="138">
        <f t="shared" si="566"/>
        <v>0</v>
      </c>
      <c r="AM1205" s="138">
        <f t="shared" si="567"/>
        <v>0</v>
      </c>
      <c r="AN1205" s="138">
        <f t="shared" si="568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9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54"/>
        <v>0</v>
      </c>
      <c r="T1206" s="113">
        <f t="shared" si="544"/>
        <v>0</v>
      </c>
      <c r="V1206" s="137">
        <f t="shared" si="555"/>
        <v>0</v>
      </c>
      <c r="W1206" s="138">
        <f t="shared" si="556"/>
        <v>0</v>
      </c>
      <c r="X1206" s="138">
        <f t="shared" si="557"/>
        <v>0</v>
      </c>
      <c r="Y1206" s="138">
        <f t="shared" si="558"/>
        <v>0</v>
      </c>
      <c r="Z1206" s="138">
        <f>Y1206+LOOKUP(V1206,Sheet2!A$3:A$24,Sheet2!J$3:J$24)</f>
        <v>0</v>
      </c>
      <c r="AA1206" s="138">
        <f t="shared" si="559"/>
        <v>0</v>
      </c>
      <c r="AB1206" s="138">
        <f t="shared" si="560"/>
        <v>0</v>
      </c>
      <c r="AC1206" s="138">
        <f t="shared" si="561"/>
        <v>0</v>
      </c>
      <c r="AD1206" s="138">
        <f>AC1206+LOOKUP(V1206,Sheet2!A$3:A$24,Sheet2!J$3:J$24)</f>
        <v>0</v>
      </c>
      <c r="AE1206" s="138">
        <f t="shared" si="562"/>
        <v>0</v>
      </c>
      <c r="AF1206" s="138">
        <f t="shared" si="563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4"/>
        <v>0</v>
      </c>
      <c r="AK1206" s="137">
        <f t="shared" si="565"/>
        <v>0</v>
      </c>
      <c r="AL1206" s="138">
        <f t="shared" si="566"/>
        <v>0</v>
      </c>
      <c r="AM1206" s="138">
        <f t="shared" si="567"/>
        <v>0</v>
      </c>
      <c r="AN1206" s="138">
        <f t="shared" si="568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9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54"/>
        <v>0</v>
      </c>
      <c r="T1207" s="113">
        <f t="shared" si="544"/>
        <v>0</v>
      </c>
      <c r="V1207" s="137">
        <f t="shared" si="555"/>
        <v>0</v>
      </c>
      <c r="W1207" s="138">
        <f t="shared" si="556"/>
        <v>0</v>
      </c>
      <c r="X1207" s="138">
        <f t="shared" si="557"/>
        <v>0</v>
      </c>
      <c r="Y1207" s="138">
        <f t="shared" si="558"/>
        <v>0</v>
      </c>
      <c r="Z1207" s="138">
        <f>Y1207+LOOKUP(V1207,Sheet2!A$3:A$24,Sheet2!J$3:J$24)</f>
        <v>0</v>
      </c>
      <c r="AA1207" s="138">
        <f t="shared" si="559"/>
        <v>0</v>
      </c>
      <c r="AB1207" s="138">
        <f t="shared" si="560"/>
        <v>0</v>
      </c>
      <c r="AC1207" s="138">
        <f t="shared" si="561"/>
        <v>0</v>
      </c>
      <c r="AD1207" s="138">
        <f>AC1207+LOOKUP(V1207,Sheet2!A$3:A$24,Sheet2!J$3:J$24)</f>
        <v>0</v>
      </c>
      <c r="AE1207" s="138">
        <f t="shared" si="562"/>
        <v>0</v>
      </c>
      <c r="AF1207" s="138">
        <f t="shared" si="563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4"/>
        <v>0</v>
      </c>
      <c r="AK1207" s="137">
        <f t="shared" si="565"/>
        <v>0</v>
      </c>
      <c r="AL1207" s="138">
        <f t="shared" si="566"/>
        <v>0</v>
      </c>
      <c r="AM1207" s="138">
        <f t="shared" si="567"/>
        <v>0</v>
      </c>
      <c r="AN1207" s="138">
        <f t="shared" si="568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9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54"/>
        <v>0</v>
      </c>
      <c r="T1208" s="113">
        <f t="shared" si="544"/>
        <v>0</v>
      </c>
      <c r="V1208" s="137">
        <f t="shared" si="555"/>
        <v>0</v>
      </c>
      <c r="W1208" s="138">
        <f t="shared" si="556"/>
        <v>0</v>
      </c>
      <c r="X1208" s="138">
        <f t="shared" si="557"/>
        <v>0</v>
      </c>
      <c r="Y1208" s="138">
        <f t="shared" si="558"/>
        <v>0</v>
      </c>
      <c r="Z1208" s="138">
        <f>Y1208+LOOKUP(V1208,Sheet2!A$3:A$24,Sheet2!J$3:J$24)</f>
        <v>0</v>
      </c>
      <c r="AA1208" s="138">
        <f t="shared" si="559"/>
        <v>0</v>
      </c>
      <c r="AB1208" s="138">
        <f t="shared" si="560"/>
        <v>0</v>
      </c>
      <c r="AC1208" s="138">
        <f t="shared" si="561"/>
        <v>0</v>
      </c>
      <c r="AD1208" s="138">
        <f>AC1208+LOOKUP(V1208,Sheet2!A$3:A$24,Sheet2!J$3:J$24)</f>
        <v>0</v>
      </c>
      <c r="AE1208" s="138">
        <f t="shared" si="562"/>
        <v>0</v>
      </c>
      <c r="AF1208" s="138">
        <f t="shared" si="563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4"/>
        <v>0</v>
      </c>
      <c r="AK1208" s="137">
        <f t="shared" si="565"/>
        <v>0</v>
      </c>
      <c r="AL1208" s="138">
        <f t="shared" si="566"/>
        <v>0</v>
      </c>
      <c r="AM1208" s="138">
        <f t="shared" si="567"/>
        <v>0</v>
      </c>
      <c r="AN1208" s="138">
        <f t="shared" si="568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9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54"/>
        <v>0</v>
      </c>
      <c r="T1209" s="113">
        <f t="shared" si="544"/>
        <v>0</v>
      </c>
      <c r="V1209" s="137">
        <f t="shared" si="555"/>
        <v>0</v>
      </c>
      <c r="W1209" s="138">
        <f t="shared" si="556"/>
        <v>0</v>
      </c>
      <c r="X1209" s="138">
        <f t="shared" si="557"/>
        <v>0</v>
      </c>
      <c r="Y1209" s="138">
        <f t="shared" si="558"/>
        <v>0</v>
      </c>
      <c r="Z1209" s="138">
        <f>Y1209+LOOKUP(V1209,Sheet2!A$3:A$24,Sheet2!J$3:J$24)</f>
        <v>0</v>
      </c>
      <c r="AA1209" s="138">
        <f t="shared" si="559"/>
        <v>0</v>
      </c>
      <c r="AB1209" s="138">
        <f t="shared" si="560"/>
        <v>0</v>
      </c>
      <c r="AC1209" s="138">
        <f t="shared" si="561"/>
        <v>0</v>
      </c>
      <c r="AD1209" s="138">
        <f>AC1209+LOOKUP(V1209,Sheet2!A$3:A$24,Sheet2!J$3:J$24)</f>
        <v>0</v>
      </c>
      <c r="AE1209" s="138">
        <f t="shared" si="562"/>
        <v>0</v>
      </c>
      <c r="AF1209" s="138">
        <f t="shared" si="563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4"/>
        <v>0</v>
      </c>
      <c r="AK1209" s="137">
        <f t="shared" si="565"/>
        <v>0</v>
      </c>
      <c r="AL1209" s="138">
        <f t="shared" si="566"/>
        <v>0</v>
      </c>
      <c r="AM1209" s="138">
        <f t="shared" si="567"/>
        <v>0</v>
      </c>
      <c r="AN1209" s="138">
        <f t="shared" si="568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9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54"/>
        <v>0</v>
      </c>
      <c r="T1210" s="113">
        <f t="shared" si="544"/>
        <v>0</v>
      </c>
      <c r="V1210" s="137">
        <f t="shared" si="555"/>
        <v>0</v>
      </c>
      <c r="W1210" s="138">
        <f t="shared" si="556"/>
        <v>0</v>
      </c>
      <c r="X1210" s="138">
        <f t="shared" si="557"/>
        <v>0</v>
      </c>
      <c r="Y1210" s="138">
        <f t="shared" si="558"/>
        <v>0</v>
      </c>
      <c r="Z1210" s="138">
        <f>Y1210+LOOKUP(V1210,Sheet2!A$3:A$24,Sheet2!J$3:J$24)</f>
        <v>0</v>
      </c>
      <c r="AA1210" s="138">
        <f t="shared" si="559"/>
        <v>0</v>
      </c>
      <c r="AB1210" s="138">
        <f t="shared" si="560"/>
        <v>0</v>
      </c>
      <c r="AC1210" s="138">
        <f t="shared" si="561"/>
        <v>0</v>
      </c>
      <c r="AD1210" s="138">
        <f>AC1210+LOOKUP(V1210,Sheet2!A$3:A$24,Sheet2!J$3:J$24)</f>
        <v>0</v>
      </c>
      <c r="AE1210" s="138">
        <f t="shared" si="562"/>
        <v>0</v>
      </c>
      <c r="AF1210" s="138">
        <f t="shared" si="563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4"/>
        <v>0</v>
      </c>
      <c r="AK1210" s="137">
        <f t="shared" si="565"/>
        <v>0</v>
      </c>
      <c r="AL1210" s="138">
        <f t="shared" si="566"/>
        <v>0</v>
      </c>
      <c r="AM1210" s="138">
        <f t="shared" si="567"/>
        <v>0</v>
      </c>
      <c r="AN1210" s="138">
        <f t="shared" si="568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9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54"/>
        <v>0</v>
      </c>
      <c r="T1211" s="113">
        <f t="shared" si="544"/>
        <v>0</v>
      </c>
      <c r="V1211" s="137">
        <f t="shared" si="555"/>
        <v>0</v>
      </c>
      <c r="W1211" s="138">
        <f t="shared" si="556"/>
        <v>0</v>
      </c>
      <c r="X1211" s="138">
        <f t="shared" si="557"/>
        <v>0</v>
      </c>
      <c r="Y1211" s="138">
        <f t="shared" si="558"/>
        <v>0</v>
      </c>
      <c r="Z1211" s="138">
        <f>Y1211+LOOKUP(V1211,Sheet2!A$3:A$24,Sheet2!J$3:J$24)</f>
        <v>0</v>
      </c>
      <c r="AA1211" s="138">
        <f t="shared" si="559"/>
        <v>0</v>
      </c>
      <c r="AB1211" s="138">
        <f t="shared" si="560"/>
        <v>0</v>
      </c>
      <c r="AC1211" s="138">
        <f t="shared" si="561"/>
        <v>0</v>
      </c>
      <c r="AD1211" s="138">
        <f>AC1211+LOOKUP(V1211,Sheet2!A$3:A$24,Sheet2!J$3:J$24)</f>
        <v>0</v>
      </c>
      <c r="AE1211" s="138">
        <f t="shared" si="562"/>
        <v>0</v>
      </c>
      <c r="AF1211" s="138">
        <f t="shared" si="563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4"/>
        <v>0</v>
      </c>
      <c r="AK1211" s="137">
        <f t="shared" si="565"/>
        <v>0</v>
      </c>
      <c r="AL1211" s="138">
        <f t="shared" si="566"/>
        <v>0</v>
      </c>
      <c r="AM1211" s="138">
        <f t="shared" si="567"/>
        <v>0</v>
      </c>
      <c r="AN1211" s="138">
        <f t="shared" si="568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9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54"/>
        <v>0</v>
      </c>
      <c r="T1212" s="113">
        <f t="shared" si="544"/>
        <v>0</v>
      </c>
      <c r="V1212" s="137">
        <f t="shared" si="555"/>
        <v>0</v>
      </c>
      <c r="W1212" s="138">
        <f t="shared" si="556"/>
        <v>0</v>
      </c>
      <c r="X1212" s="138">
        <f t="shared" si="557"/>
        <v>0</v>
      </c>
      <c r="Y1212" s="138">
        <f t="shared" si="558"/>
        <v>0</v>
      </c>
      <c r="Z1212" s="138">
        <f>Y1212+LOOKUP(V1212,Sheet2!A$3:A$24,Sheet2!J$3:J$24)</f>
        <v>0</v>
      </c>
      <c r="AA1212" s="138">
        <f t="shared" si="559"/>
        <v>0</v>
      </c>
      <c r="AB1212" s="138">
        <f t="shared" si="560"/>
        <v>0</v>
      </c>
      <c r="AC1212" s="138">
        <f t="shared" si="561"/>
        <v>0</v>
      </c>
      <c r="AD1212" s="138">
        <f>AC1212+LOOKUP(V1212,Sheet2!A$3:A$24,Sheet2!J$3:J$24)</f>
        <v>0</v>
      </c>
      <c r="AE1212" s="138">
        <f t="shared" si="562"/>
        <v>0</v>
      </c>
      <c r="AF1212" s="138">
        <f t="shared" si="563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4"/>
        <v>0</v>
      </c>
      <c r="AK1212" s="137">
        <f t="shared" si="565"/>
        <v>0</v>
      </c>
      <c r="AL1212" s="138">
        <f t="shared" si="566"/>
        <v>0</v>
      </c>
      <c r="AM1212" s="138">
        <f t="shared" si="567"/>
        <v>0</v>
      </c>
      <c r="AN1212" s="138">
        <f t="shared" si="568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9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54"/>
        <v>0</v>
      </c>
      <c r="T1213" s="113">
        <f t="shared" si="544"/>
        <v>0</v>
      </c>
      <c r="V1213" s="137">
        <f t="shared" si="555"/>
        <v>0</v>
      </c>
      <c r="W1213" s="138">
        <f t="shared" si="556"/>
        <v>0</v>
      </c>
      <c r="X1213" s="138">
        <f t="shared" si="557"/>
        <v>0</v>
      </c>
      <c r="Y1213" s="138">
        <f t="shared" si="558"/>
        <v>0</v>
      </c>
      <c r="Z1213" s="138">
        <f>Y1213+LOOKUP(V1213,Sheet2!A$3:A$24,Sheet2!J$3:J$24)</f>
        <v>0</v>
      </c>
      <c r="AA1213" s="138">
        <f t="shared" si="559"/>
        <v>0</v>
      </c>
      <c r="AB1213" s="138">
        <f t="shared" si="560"/>
        <v>0</v>
      </c>
      <c r="AC1213" s="138">
        <f t="shared" si="561"/>
        <v>0</v>
      </c>
      <c r="AD1213" s="138">
        <f>AC1213+LOOKUP(V1213,Sheet2!A$3:A$24,Sheet2!J$3:J$24)</f>
        <v>0</v>
      </c>
      <c r="AE1213" s="138">
        <f t="shared" si="562"/>
        <v>0</v>
      </c>
      <c r="AF1213" s="138">
        <f t="shared" si="563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4"/>
        <v>0</v>
      </c>
      <c r="AK1213" s="137">
        <f t="shared" si="565"/>
        <v>0</v>
      </c>
      <c r="AL1213" s="138">
        <f t="shared" si="566"/>
        <v>0</v>
      </c>
      <c r="AM1213" s="138">
        <f t="shared" si="567"/>
        <v>0</v>
      </c>
      <c r="AN1213" s="138">
        <f t="shared" si="568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9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54"/>
        <v>0</v>
      </c>
      <c r="T1214" s="113">
        <f t="shared" si="544"/>
        <v>0</v>
      </c>
      <c r="V1214" s="137">
        <f t="shared" si="555"/>
        <v>0</v>
      </c>
      <c r="W1214" s="138">
        <f t="shared" si="556"/>
        <v>0</v>
      </c>
      <c r="X1214" s="138">
        <f t="shared" si="557"/>
        <v>0</v>
      </c>
      <c r="Y1214" s="138">
        <f t="shared" si="558"/>
        <v>0</v>
      </c>
      <c r="Z1214" s="138">
        <f>Y1214+LOOKUP(V1214,Sheet2!A$3:A$24,Sheet2!J$3:J$24)</f>
        <v>0</v>
      </c>
      <c r="AA1214" s="138">
        <f t="shared" si="559"/>
        <v>0</v>
      </c>
      <c r="AB1214" s="138">
        <f t="shared" si="560"/>
        <v>0</v>
      </c>
      <c r="AC1214" s="138">
        <f t="shared" si="561"/>
        <v>0</v>
      </c>
      <c r="AD1214" s="138">
        <f>AC1214+LOOKUP(V1214,Sheet2!A$3:A$24,Sheet2!J$3:J$24)</f>
        <v>0</v>
      </c>
      <c r="AE1214" s="138">
        <f t="shared" si="562"/>
        <v>0</v>
      </c>
      <c r="AF1214" s="138">
        <f t="shared" si="563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4"/>
        <v>0</v>
      </c>
      <c r="AK1214" s="137">
        <f t="shared" si="565"/>
        <v>0</v>
      </c>
      <c r="AL1214" s="138">
        <f t="shared" si="566"/>
        <v>0</v>
      </c>
      <c r="AM1214" s="138">
        <f t="shared" si="567"/>
        <v>0</v>
      </c>
      <c r="AN1214" s="138">
        <f t="shared" si="568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9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54"/>
        <v>0</v>
      </c>
      <c r="T1215" s="113">
        <f t="shared" si="544"/>
        <v>0</v>
      </c>
      <c r="V1215" s="137">
        <f t="shared" si="555"/>
        <v>0</v>
      </c>
      <c r="W1215" s="138">
        <f t="shared" si="556"/>
        <v>0</v>
      </c>
      <c r="X1215" s="138">
        <f t="shared" si="557"/>
        <v>0</v>
      </c>
      <c r="Y1215" s="138">
        <f t="shared" si="558"/>
        <v>0</v>
      </c>
      <c r="Z1215" s="138">
        <f>Y1215+LOOKUP(V1215,Sheet2!A$3:A$24,Sheet2!J$3:J$24)</f>
        <v>0</v>
      </c>
      <c r="AA1215" s="138">
        <f t="shared" si="559"/>
        <v>0</v>
      </c>
      <c r="AB1215" s="138">
        <f t="shared" si="560"/>
        <v>0</v>
      </c>
      <c r="AC1215" s="138">
        <f t="shared" si="561"/>
        <v>0</v>
      </c>
      <c r="AD1215" s="138">
        <f>AC1215+LOOKUP(V1215,Sheet2!A$3:A$24,Sheet2!J$3:J$24)</f>
        <v>0</v>
      </c>
      <c r="AE1215" s="138">
        <f t="shared" si="562"/>
        <v>0</v>
      </c>
      <c r="AF1215" s="138">
        <f t="shared" si="563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4"/>
        <v>0</v>
      </c>
      <c r="AK1215" s="137">
        <f t="shared" si="565"/>
        <v>0</v>
      </c>
      <c r="AL1215" s="138">
        <f t="shared" si="566"/>
        <v>0</v>
      </c>
      <c r="AM1215" s="138">
        <f t="shared" si="567"/>
        <v>0</v>
      </c>
      <c r="AN1215" s="138">
        <f t="shared" si="568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9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ref="S1216:S1230" si="578">IF(G1216=0,0,IF((MAX(AL1216,AM1216)+AJ1216)&gt;6,"顶管",IF((MAX(AL1216,AM1216)+AJ1216)&gt;5,"D",IF((MAX(AL1216,AM1216)+AJ1216)&gt;4,"C",IF((MAX(AL1216,AM1216)+AJ1216)&gt;3,"B",IF((MAX(AL1216,AM1216)+AJ1216)&gt;1.5,"A","无"))))))</f>
        <v>0</v>
      </c>
      <c r="T1216" s="113">
        <f t="shared" si="544"/>
        <v>0</v>
      </c>
      <c r="V1216" s="137">
        <f t="shared" si="555"/>
        <v>0</v>
      </c>
      <c r="W1216" s="138">
        <f t="shared" si="556"/>
        <v>0</v>
      </c>
      <c r="X1216" s="138">
        <f t="shared" si="557"/>
        <v>0</v>
      </c>
      <c r="Y1216" s="138">
        <f t="shared" si="558"/>
        <v>0</v>
      </c>
      <c r="Z1216" s="138">
        <f>Y1216+LOOKUP(V1216,Sheet2!A$3:A$24,Sheet2!J$3:J$24)</f>
        <v>0</v>
      </c>
      <c r="AA1216" s="138">
        <f t="shared" si="559"/>
        <v>0</v>
      </c>
      <c r="AB1216" s="138">
        <f t="shared" si="560"/>
        <v>0</v>
      </c>
      <c r="AC1216" s="138">
        <f t="shared" si="561"/>
        <v>0</v>
      </c>
      <c r="AD1216" s="138">
        <f>AC1216+LOOKUP(V1216,Sheet2!A$3:A$24,Sheet2!J$3:J$24)</f>
        <v>0</v>
      </c>
      <c r="AE1216" s="138">
        <f t="shared" si="562"/>
        <v>0</v>
      </c>
      <c r="AF1216" s="138">
        <f t="shared" si="563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4"/>
        <v>0</v>
      </c>
      <c r="AK1216" s="137">
        <f t="shared" si="565"/>
        <v>0</v>
      </c>
      <c r="AL1216" s="138">
        <f t="shared" si="566"/>
        <v>0</v>
      </c>
      <c r="AM1216" s="138">
        <f t="shared" si="567"/>
        <v>0</v>
      </c>
      <c r="AN1216" s="138">
        <f t="shared" si="568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9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78"/>
        <v>0</v>
      </c>
      <c r="T1217" s="113">
        <f t="shared" si="544"/>
        <v>0</v>
      </c>
      <c r="V1217" s="137">
        <f t="shared" si="555"/>
        <v>0</v>
      </c>
      <c r="W1217" s="138">
        <f t="shared" si="556"/>
        <v>0</v>
      </c>
      <c r="X1217" s="138">
        <f t="shared" si="557"/>
        <v>0</v>
      </c>
      <c r="Y1217" s="138">
        <f t="shared" si="558"/>
        <v>0</v>
      </c>
      <c r="Z1217" s="138">
        <f>Y1217+LOOKUP(V1217,Sheet2!A$3:A$24,Sheet2!J$3:J$24)</f>
        <v>0</v>
      </c>
      <c r="AA1217" s="138">
        <f t="shared" si="559"/>
        <v>0</v>
      </c>
      <c r="AB1217" s="138">
        <f t="shared" si="560"/>
        <v>0</v>
      </c>
      <c r="AC1217" s="138">
        <f t="shared" si="561"/>
        <v>0</v>
      </c>
      <c r="AD1217" s="138">
        <f>AC1217+LOOKUP(V1217,Sheet2!A$3:A$24,Sheet2!J$3:J$24)</f>
        <v>0</v>
      </c>
      <c r="AE1217" s="138">
        <f t="shared" si="562"/>
        <v>0</v>
      </c>
      <c r="AF1217" s="138">
        <f t="shared" si="563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4"/>
        <v>0</v>
      </c>
      <c r="AK1217" s="137">
        <f t="shared" si="565"/>
        <v>0</v>
      </c>
      <c r="AL1217" s="138">
        <f t="shared" si="566"/>
        <v>0</v>
      </c>
      <c r="AM1217" s="138">
        <f t="shared" si="567"/>
        <v>0</v>
      </c>
      <c r="AN1217" s="138">
        <f t="shared" si="568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9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78"/>
        <v>0</v>
      </c>
      <c r="T1218" s="113">
        <f t="shared" si="544"/>
        <v>0</v>
      </c>
      <c r="V1218" s="137">
        <f t="shared" si="555"/>
        <v>0</v>
      </c>
      <c r="W1218" s="138">
        <f t="shared" si="556"/>
        <v>0</v>
      </c>
      <c r="X1218" s="138">
        <f t="shared" si="557"/>
        <v>0</v>
      </c>
      <c r="Y1218" s="138">
        <f t="shared" si="558"/>
        <v>0</v>
      </c>
      <c r="Z1218" s="138">
        <f>Y1218+LOOKUP(V1218,Sheet2!A$3:A$24,Sheet2!J$3:J$24)</f>
        <v>0</v>
      </c>
      <c r="AA1218" s="138">
        <f t="shared" si="559"/>
        <v>0</v>
      </c>
      <c r="AB1218" s="138">
        <f t="shared" si="560"/>
        <v>0</v>
      </c>
      <c r="AC1218" s="138">
        <f t="shared" si="561"/>
        <v>0</v>
      </c>
      <c r="AD1218" s="138">
        <f>AC1218+LOOKUP(V1218,Sheet2!A$3:A$24,Sheet2!J$3:J$24)</f>
        <v>0</v>
      </c>
      <c r="AE1218" s="138">
        <f t="shared" si="562"/>
        <v>0</v>
      </c>
      <c r="AF1218" s="138">
        <f t="shared" si="563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4"/>
        <v>0</v>
      </c>
      <c r="AK1218" s="137">
        <f t="shared" si="565"/>
        <v>0</v>
      </c>
      <c r="AL1218" s="138">
        <f t="shared" si="566"/>
        <v>0</v>
      </c>
      <c r="AM1218" s="138">
        <f t="shared" si="567"/>
        <v>0</v>
      </c>
      <c r="AN1218" s="138">
        <f t="shared" si="568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9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78"/>
        <v>0</v>
      </c>
      <c r="T1219" s="113">
        <f t="shared" si="544"/>
        <v>0</v>
      </c>
      <c r="V1219" s="137">
        <f t="shared" si="555"/>
        <v>0</v>
      </c>
      <c r="W1219" s="138">
        <f t="shared" si="556"/>
        <v>0</v>
      </c>
      <c r="X1219" s="138">
        <f t="shared" si="557"/>
        <v>0</v>
      </c>
      <c r="Y1219" s="138">
        <f t="shared" si="558"/>
        <v>0</v>
      </c>
      <c r="Z1219" s="138">
        <f>Y1219+LOOKUP(V1219,Sheet2!A$3:A$24,Sheet2!J$3:J$24)</f>
        <v>0</v>
      </c>
      <c r="AA1219" s="138">
        <f t="shared" si="559"/>
        <v>0</v>
      </c>
      <c r="AB1219" s="138">
        <f t="shared" si="560"/>
        <v>0</v>
      </c>
      <c r="AC1219" s="138">
        <f t="shared" si="561"/>
        <v>0</v>
      </c>
      <c r="AD1219" s="138">
        <f>AC1219+LOOKUP(V1219,Sheet2!A$3:A$24,Sheet2!J$3:J$24)</f>
        <v>0</v>
      </c>
      <c r="AE1219" s="138">
        <f t="shared" si="562"/>
        <v>0</v>
      </c>
      <c r="AF1219" s="138">
        <f t="shared" si="563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4"/>
        <v>0</v>
      </c>
      <c r="AK1219" s="137">
        <f t="shared" si="565"/>
        <v>0</v>
      </c>
      <c r="AL1219" s="138">
        <f t="shared" si="566"/>
        <v>0</v>
      </c>
      <c r="AM1219" s="138">
        <f t="shared" si="567"/>
        <v>0</v>
      </c>
      <c r="AN1219" s="138">
        <f t="shared" si="568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9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si="578"/>
        <v>0</v>
      </c>
      <c r="T1220" s="113">
        <f t="shared" si="544"/>
        <v>0</v>
      </c>
      <c r="V1220" s="137">
        <f t="shared" si="555"/>
        <v>0</v>
      </c>
      <c r="W1220" s="138">
        <f t="shared" si="556"/>
        <v>0</v>
      </c>
      <c r="X1220" s="138">
        <f t="shared" si="557"/>
        <v>0</v>
      </c>
      <c r="Y1220" s="138">
        <f t="shared" si="558"/>
        <v>0</v>
      </c>
      <c r="Z1220" s="138">
        <f>Y1220+LOOKUP(V1220,Sheet2!A$3:A$24,Sheet2!J$3:J$24)</f>
        <v>0</v>
      </c>
      <c r="AA1220" s="138">
        <f t="shared" si="559"/>
        <v>0</v>
      </c>
      <c r="AB1220" s="138">
        <f t="shared" si="560"/>
        <v>0</v>
      </c>
      <c r="AC1220" s="138">
        <f t="shared" si="561"/>
        <v>0</v>
      </c>
      <c r="AD1220" s="138">
        <f>AC1220+LOOKUP(V1220,Sheet2!A$3:A$24,Sheet2!J$3:J$24)</f>
        <v>0</v>
      </c>
      <c r="AE1220" s="138">
        <f t="shared" si="562"/>
        <v>0</v>
      </c>
      <c r="AF1220" s="138">
        <f t="shared" si="563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4"/>
        <v>0</v>
      </c>
      <c r="AK1220" s="137">
        <f t="shared" si="565"/>
        <v>0</v>
      </c>
      <c r="AL1220" s="138">
        <f t="shared" si="566"/>
        <v>0</v>
      </c>
      <c r="AM1220" s="138">
        <f t="shared" si="567"/>
        <v>0</v>
      </c>
      <c r="AN1220" s="138">
        <f t="shared" si="568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9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ref="T1221:T1284" si="581">IF(G1221=0,0,IF(OR(AE1221&lt;0.5,AF1221&lt;0.5),"Y",0))</f>
        <v>0</v>
      </c>
      <c r="V1221" s="137">
        <f t="shared" ref="V1221:V1284" si="582">IF(G1221=0,0,IF(NOT(H1221=0),H1221,V1220))</f>
        <v>0</v>
      </c>
      <c r="W1221" s="138">
        <f t="shared" ref="W1221:W1284" si="583">IF($G1221=0,0,D1221)</f>
        <v>0</v>
      </c>
      <c r="X1221" s="138">
        <f t="shared" ref="X1221:X1284" si="584">IF($G1221=0,0,E1221)</f>
        <v>0</v>
      </c>
      <c r="Y1221" s="138">
        <f t="shared" ref="Y1221:Y1284" si="585">IF($G1221=0,0,F1221)</f>
        <v>0</v>
      </c>
      <c r="Z1221" s="138">
        <f>Y1221+LOOKUP(V1221,Sheet2!A$3:A$24,Sheet2!J$3:J$24)</f>
        <v>0</v>
      </c>
      <c r="AA1221" s="138">
        <f t="shared" ref="AA1221:AA1284" si="586">IF($G1221=0,0,D1222)</f>
        <v>0</v>
      </c>
      <c r="AB1221" s="138">
        <f t="shared" ref="AB1221:AB1284" si="587">IF($G1221=0,0,E1222)</f>
        <v>0</v>
      </c>
      <c r="AC1221" s="138">
        <f t="shared" ref="AC1221:AC1284" si="588">IF($G1221=0,0,F1222)</f>
        <v>0</v>
      </c>
      <c r="AD1221" s="138">
        <f>AC1221+LOOKUP(V1221,Sheet2!A$3:A$24,Sheet2!J$3:J$24)</f>
        <v>0</v>
      </c>
      <c r="AE1221" s="138">
        <f t="shared" ref="AE1221:AE1284" si="589">X1221-Z1221</f>
        <v>0</v>
      </c>
      <c r="AF1221" s="138">
        <f t="shared" ref="AF1221:AF1284" si="590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1">IF(B1221=0,0,IF(NOT(I1221=0),I1221,AJ1220))</f>
        <v>0</v>
      </c>
      <c r="AK1221" s="137">
        <f t="shared" ref="AK1221:AK1284" si="592">IF(B1221=0,0,IF(NOT(J1221=0),J1221,AK1220))</f>
        <v>0</v>
      </c>
      <c r="AL1221" s="138">
        <f t="shared" ref="AL1221:AL1284" si="593">IF(G1221=0,0,IF(W1221=0,X1221-Y1221+AH1221+AI1221,W1221-Y1221+AH1221+AI1221))</f>
        <v>0</v>
      </c>
      <c r="AM1221" s="138">
        <f t="shared" ref="AM1221:AM1284" si="594">IF(G1221=0,0,IF(AA1221=0,AB1221-AC1221+AH1221+AI1221,AA1221-AC1221+AH1221+AI1221))</f>
        <v>0</v>
      </c>
      <c r="AN1221" s="138">
        <f t="shared" ref="AN1221:AN1284" si="595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6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7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8">IF(O1221=1,(AQ1221+AR1221)*(AN1221-P1221)/AN1221,AQ1221+AR1221)</f>
        <v>0</v>
      </c>
      <c r="BO1221" s="124">
        <f t="shared" ref="BO1221:BO1284" si="599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600">(MAX(AL1221,AM1221)+AJ1221)*1+AO1221*0.5</f>
        <v>0</v>
      </c>
      <c r="BV1221" s="52">
        <f t="shared" ref="BV1221:BV1284" si="601">(MAX(AL1221,AM1221)+AJ1221)*2+AO1221*0.5</f>
        <v>0</v>
      </c>
      <c r="BW1221" s="32">
        <f t="shared" ref="BW1221:BW1284" si="602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81"/>
        <v>0</v>
      </c>
      <c r="V1222" s="137">
        <f t="shared" si="582"/>
        <v>0</v>
      </c>
      <c r="W1222" s="138">
        <f t="shared" si="583"/>
        <v>0</v>
      </c>
      <c r="X1222" s="138">
        <f t="shared" si="584"/>
        <v>0</v>
      </c>
      <c r="Y1222" s="138">
        <f t="shared" si="585"/>
        <v>0</v>
      </c>
      <c r="Z1222" s="138">
        <f>Y1222+LOOKUP(V1222,Sheet2!A$3:A$24,Sheet2!J$3:J$24)</f>
        <v>0</v>
      </c>
      <c r="AA1222" s="138">
        <f t="shared" si="586"/>
        <v>0</v>
      </c>
      <c r="AB1222" s="138">
        <f t="shared" si="587"/>
        <v>0</v>
      </c>
      <c r="AC1222" s="138">
        <f t="shared" si="588"/>
        <v>0</v>
      </c>
      <c r="AD1222" s="138">
        <f>AC1222+LOOKUP(V1222,Sheet2!A$3:A$24,Sheet2!J$3:J$24)</f>
        <v>0</v>
      </c>
      <c r="AE1222" s="138">
        <f t="shared" si="589"/>
        <v>0</v>
      </c>
      <c r="AF1222" s="138">
        <f t="shared" si="590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1"/>
        <v>0</v>
      </c>
      <c r="AK1222" s="137">
        <f t="shared" si="592"/>
        <v>0</v>
      </c>
      <c r="AL1222" s="138">
        <f t="shared" si="593"/>
        <v>0</v>
      </c>
      <c r="AM1222" s="138">
        <f t="shared" si="594"/>
        <v>0</v>
      </c>
      <c r="AN1222" s="138">
        <f t="shared" si="595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6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7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8"/>
        <v>0</v>
      </c>
      <c r="BO1222" s="124">
        <f t="shared" si="599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600"/>
        <v>0</v>
      </c>
      <c r="BV1222" s="52">
        <f t="shared" si="601"/>
        <v>0</v>
      </c>
      <c r="BW1222" s="32">
        <f t="shared" si="602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81"/>
        <v>0</v>
      </c>
      <c r="V1223" s="137">
        <f t="shared" si="582"/>
        <v>0</v>
      </c>
      <c r="W1223" s="138">
        <f t="shared" si="583"/>
        <v>0</v>
      </c>
      <c r="X1223" s="138">
        <f t="shared" si="584"/>
        <v>0</v>
      </c>
      <c r="Y1223" s="138">
        <f t="shared" si="585"/>
        <v>0</v>
      </c>
      <c r="Z1223" s="138">
        <f>Y1223+LOOKUP(V1223,Sheet2!A$3:A$24,Sheet2!J$3:J$24)</f>
        <v>0</v>
      </c>
      <c r="AA1223" s="138">
        <f t="shared" si="586"/>
        <v>0</v>
      </c>
      <c r="AB1223" s="138">
        <f t="shared" si="587"/>
        <v>0</v>
      </c>
      <c r="AC1223" s="138">
        <f t="shared" si="588"/>
        <v>0</v>
      </c>
      <c r="AD1223" s="138">
        <f>AC1223+LOOKUP(V1223,Sheet2!A$3:A$24,Sheet2!J$3:J$24)</f>
        <v>0</v>
      </c>
      <c r="AE1223" s="138">
        <f t="shared" si="589"/>
        <v>0</v>
      </c>
      <c r="AF1223" s="138">
        <f t="shared" si="590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1"/>
        <v>0</v>
      </c>
      <c r="AK1223" s="137">
        <f t="shared" si="592"/>
        <v>0</v>
      </c>
      <c r="AL1223" s="138">
        <f t="shared" si="593"/>
        <v>0</v>
      </c>
      <c r="AM1223" s="138">
        <f t="shared" si="594"/>
        <v>0</v>
      </c>
      <c r="AN1223" s="138">
        <f t="shared" si="595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6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7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8"/>
        <v>0</v>
      </c>
      <c r="BO1223" s="124">
        <f t="shared" si="599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600"/>
        <v>0</v>
      </c>
      <c r="BV1223" s="52">
        <f t="shared" si="601"/>
        <v>0</v>
      </c>
      <c r="BW1223" s="32">
        <f t="shared" si="602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81"/>
        <v>0</v>
      </c>
      <c r="V1224" s="137">
        <f t="shared" si="582"/>
        <v>0</v>
      </c>
      <c r="W1224" s="138">
        <f t="shared" si="583"/>
        <v>0</v>
      </c>
      <c r="X1224" s="138">
        <f t="shared" si="584"/>
        <v>0</v>
      </c>
      <c r="Y1224" s="138">
        <f t="shared" si="585"/>
        <v>0</v>
      </c>
      <c r="Z1224" s="138">
        <f>Y1224+LOOKUP(V1224,Sheet2!A$3:A$24,Sheet2!J$3:J$24)</f>
        <v>0</v>
      </c>
      <c r="AA1224" s="138">
        <f t="shared" si="586"/>
        <v>0</v>
      </c>
      <c r="AB1224" s="138">
        <f t="shared" si="587"/>
        <v>0</v>
      </c>
      <c r="AC1224" s="138">
        <f t="shared" si="588"/>
        <v>0</v>
      </c>
      <c r="AD1224" s="138">
        <f>AC1224+LOOKUP(V1224,Sheet2!A$3:A$24,Sheet2!J$3:J$24)</f>
        <v>0</v>
      </c>
      <c r="AE1224" s="138">
        <f t="shared" si="589"/>
        <v>0</v>
      </c>
      <c r="AF1224" s="138">
        <f t="shared" si="590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1"/>
        <v>0</v>
      </c>
      <c r="AK1224" s="137">
        <f t="shared" si="592"/>
        <v>0</v>
      </c>
      <c r="AL1224" s="138">
        <f t="shared" si="593"/>
        <v>0</v>
      </c>
      <c r="AM1224" s="138">
        <f t="shared" si="594"/>
        <v>0</v>
      </c>
      <c r="AN1224" s="138">
        <f t="shared" si="595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6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7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8"/>
        <v>0</v>
      </c>
      <c r="BO1224" s="124">
        <f t="shared" si="599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600"/>
        <v>0</v>
      </c>
      <c r="BV1224" s="52">
        <f t="shared" si="601"/>
        <v>0</v>
      </c>
      <c r="BW1224" s="32">
        <f t="shared" si="602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81"/>
        <v>0</v>
      </c>
      <c r="V1225" s="137">
        <f t="shared" si="582"/>
        <v>0</v>
      </c>
      <c r="W1225" s="138">
        <f t="shared" si="583"/>
        <v>0</v>
      </c>
      <c r="X1225" s="138">
        <f t="shared" si="584"/>
        <v>0</v>
      </c>
      <c r="Y1225" s="138">
        <f t="shared" si="585"/>
        <v>0</v>
      </c>
      <c r="Z1225" s="138">
        <f>Y1225+LOOKUP(V1225,Sheet2!A$3:A$24,Sheet2!J$3:J$24)</f>
        <v>0</v>
      </c>
      <c r="AA1225" s="138">
        <f t="shared" si="586"/>
        <v>0</v>
      </c>
      <c r="AB1225" s="138">
        <f t="shared" si="587"/>
        <v>0</v>
      </c>
      <c r="AC1225" s="138">
        <f t="shared" si="588"/>
        <v>0</v>
      </c>
      <c r="AD1225" s="138">
        <f>AC1225+LOOKUP(V1225,Sheet2!A$3:A$24,Sheet2!J$3:J$24)</f>
        <v>0</v>
      </c>
      <c r="AE1225" s="138">
        <f t="shared" si="589"/>
        <v>0</v>
      </c>
      <c r="AF1225" s="138">
        <f t="shared" si="590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1"/>
        <v>0</v>
      </c>
      <c r="AK1225" s="137">
        <f t="shared" si="592"/>
        <v>0</v>
      </c>
      <c r="AL1225" s="138">
        <f t="shared" si="593"/>
        <v>0</v>
      </c>
      <c r="AM1225" s="138">
        <f t="shared" si="594"/>
        <v>0</v>
      </c>
      <c r="AN1225" s="138">
        <f t="shared" si="595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6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7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8"/>
        <v>0</v>
      </c>
      <c r="BO1225" s="124">
        <f t="shared" si="599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600"/>
        <v>0</v>
      </c>
      <c r="BV1225" s="52">
        <f t="shared" si="601"/>
        <v>0</v>
      </c>
      <c r="BW1225" s="32">
        <f t="shared" si="602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81"/>
        <v>0</v>
      </c>
      <c r="V1226" s="137">
        <f t="shared" si="582"/>
        <v>0</v>
      </c>
      <c r="W1226" s="138">
        <f t="shared" si="583"/>
        <v>0</v>
      </c>
      <c r="X1226" s="138">
        <f t="shared" si="584"/>
        <v>0</v>
      </c>
      <c r="Y1226" s="138">
        <f t="shared" si="585"/>
        <v>0</v>
      </c>
      <c r="Z1226" s="138">
        <f>Y1226+LOOKUP(V1226,Sheet2!A$3:A$24,Sheet2!J$3:J$24)</f>
        <v>0</v>
      </c>
      <c r="AA1226" s="138">
        <f t="shared" si="586"/>
        <v>0</v>
      </c>
      <c r="AB1226" s="138">
        <f t="shared" si="587"/>
        <v>0</v>
      </c>
      <c r="AC1226" s="138">
        <f t="shared" si="588"/>
        <v>0</v>
      </c>
      <c r="AD1226" s="138">
        <f>AC1226+LOOKUP(V1226,Sheet2!A$3:A$24,Sheet2!J$3:J$24)</f>
        <v>0</v>
      </c>
      <c r="AE1226" s="138">
        <f t="shared" si="589"/>
        <v>0</v>
      </c>
      <c r="AF1226" s="138">
        <f t="shared" si="590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1"/>
        <v>0</v>
      </c>
      <c r="AK1226" s="137">
        <f t="shared" si="592"/>
        <v>0</v>
      </c>
      <c r="AL1226" s="138">
        <f t="shared" si="593"/>
        <v>0</v>
      </c>
      <c r="AM1226" s="138">
        <f t="shared" si="594"/>
        <v>0</v>
      </c>
      <c r="AN1226" s="138">
        <f t="shared" si="595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6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7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8"/>
        <v>0</v>
      </c>
      <c r="BO1226" s="124">
        <f t="shared" si="599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600"/>
        <v>0</v>
      </c>
      <c r="BV1226" s="52">
        <f t="shared" si="601"/>
        <v>0</v>
      </c>
      <c r="BW1226" s="32">
        <f t="shared" si="602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81"/>
        <v>0</v>
      </c>
      <c r="V1227" s="137">
        <f t="shared" si="582"/>
        <v>0</v>
      </c>
      <c r="W1227" s="138">
        <f t="shared" si="583"/>
        <v>0</v>
      </c>
      <c r="X1227" s="138">
        <f t="shared" si="584"/>
        <v>0</v>
      </c>
      <c r="Y1227" s="138">
        <f t="shared" si="585"/>
        <v>0</v>
      </c>
      <c r="Z1227" s="138">
        <f>Y1227+LOOKUP(V1227,Sheet2!A$3:A$24,Sheet2!J$3:J$24)</f>
        <v>0</v>
      </c>
      <c r="AA1227" s="138">
        <f t="shared" si="586"/>
        <v>0</v>
      </c>
      <c r="AB1227" s="138">
        <f t="shared" si="587"/>
        <v>0</v>
      </c>
      <c r="AC1227" s="138">
        <f t="shared" si="588"/>
        <v>0</v>
      </c>
      <c r="AD1227" s="138">
        <f>AC1227+LOOKUP(V1227,Sheet2!A$3:A$24,Sheet2!J$3:J$24)</f>
        <v>0</v>
      </c>
      <c r="AE1227" s="138">
        <f t="shared" si="589"/>
        <v>0</v>
      </c>
      <c r="AF1227" s="138">
        <f t="shared" si="590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1"/>
        <v>0</v>
      </c>
      <c r="AK1227" s="137">
        <f t="shared" si="592"/>
        <v>0</v>
      </c>
      <c r="AL1227" s="138">
        <f t="shared" si="593"/>
        <v>0</v>
      </c>
      <c r="AM1227" s="138">
        <f t="shared" si="594"/>
        <v>0</v>
      </c>
      <c r="AN1227" s="138">
        <f t="shared" si="595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6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7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8"/>
        <v>0</v>
      </c>
      <c r="BO1227" s="124">
        <f t="shared" si="599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600"/>
        <v>0</v>
      </c>
      <c r="BV1227" s="52">
        <f t="shared" si="601"/>
        <v>0</v>
      </c>
      <c r="BW1227" s="32">
        <f t="shared" si="602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81"/>
        <v>0</v>
      </c>
      <c r="V1228" s="137">
        <f t="shared" si="582"/>
        <v>0</v>
      </c>
      <c r="W1228" s="138">
        <f t="shared" si="583"/>
        <v>0</v>
      </c>
      <c r="X1228" s="138">
        <f t="shared" si="584"/>
        <v>0</v>
      </c>
      <c r="Y1228" s="138">
        <f t="shared" si="585"/>
        <v>0</v>
      </c>
      <c r="Z1228" s="138">
        <f>Y1228+LOOKUP(V1228,Sheet2!A$3:A$24,Sheet2!J$3:J$24)</f>
        <v>0</v>
      </c>
      <c r="AA1228" s="138">
        <f t="shared" si="586"/>
        <v>0</v>
      </c>
      <c r="AB1228" s="138">
        <f t="shared" si="587"/>
        <v>0</v>
      </c>
      <c r="AC1228" s="138">
        <f t="shared" si="588"/>
        <v>0</v>
      </c>
      <c r="AD1228" s="138">
        <f>AC1228+LOOKUP(V1228,Sheet2!A$3:A$24,Sheet2!J$3:J$24)</f>
        <v>0</v>
      </c>
      <c r="AE1228" s="138">
        <f t="shared" si="589"/>
        <v>0</v>
      </c>
      <c r="AF1228" s="138">
        <f t="shared" si="590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1"/>
        <v>0</v>
      </c>
      <c r="AK1228" s="137">
        <f t="shared" si="592"/>
        <v>0</v>
      </c>
      <c r="AL1228" s="138">
        <f t="shared" si="593"/>
        <v>0</v>
      </c>
      <c r="AM1228" s="138">
        <f t="shared" si="594"/>
        <v>0</v>
      </c>
      <c r="AN1228" s="138">
        <f t="shared" si="595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6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7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8"/>
        <v>0</v>
      </c>
      <c r="BO1228" s="124">
        <f t="shared" si="599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600"/>
        <v>0</v>
      </c>
      <c r="BV1228" s="52">
        <f t="shared" si="601"/>
        <v>0</v>
      </c>
      <c r="BW1228" s="32">
        <f t="shared" si="602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81"/>
        <v>0</v>
      </c>
      <c r="V1229" s="137">
        <f t="shared" si="582"/>
        <v>0</v>
      </c>
      <c r="W1229" s="138">
        <f t="shared" si="583"/>
        <v>0</v>
      </c>
      <c r="X1229" s="138">
        <f t="shared" si="584"/>
        <v>0</v>
      </c>
      <c r="Y1229" s="138">
        <f t="shared" si="585"/>
        <v>0</v>
      </c>
      <c r="Z1229" s="138">
        <f>Y1229+LOOKUP(V1229,Sheet2!A$3:A$24,Sheet2!J$3:J$24)</f>
        <v>0</v>
      </c>
      <c r="AA1229" s="138">
        <f t="shared" si="586"/>
        <v>0</v>
      </c>
      <c r="AB1229" s="138">
        <f t="shared" si="587"/>
        <v>0</v>
      </c>
      <c r="AC1229" s="138">
        <f t="shared" si="588"/>
        <v>0</v>
      </c>
      <c r="AD1229" s="138">
        <f>AC1229+LOOKUP(V1229,Sheet2!A$3:A$24,Sheet2!J$3:J$24)</f>
        <v>0</v>
      </c>
      <c r="AE1229" s="138">
        <f t="shared" si="589"/>
        <v>0</v>
      </c>
      <c r="AF1229" s="138">
        <f t="shared" si="590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1"/>
        <v>0</v>
      </c>
      <c r="AK1229" s="137">
        <f t="shared" si="592"/>
        <v>0</v>
      </c>
      <c r="AL1229" s="138">
        <f t="shared" si="593"/>
        <v>0</v>
      </c>
      <c r="AM1229" s="138">
        <f t="shared" si="594"/>
        <v>0</v>
      </c>
      <c r="AN1229" s="138">
        <f t="shared" si="595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6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7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8"/>
        <v>0</v>
      </c>
      <c r="BO1229" s="124">
        <f t="shared" si="599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600"/>
        <v>0</v>
      </c>
      <c r="BV1229" s="52">
        <f t="shared" si="601"/>
        <v>0</v>
      </c>
      <c r="BW1229" s="32">
        <f t="shared" si="602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81"/>
        <v>0</v>
      </c>
      <c r="V1230" s="137">
        <f t="shared" si="582"/>
        <v>0</v>
      </c>
      <c r="W1230" s="138">
        <f t="shared" si="583"/>
        <v>0</v>
      </c>
      <c r="X1230" s="138">
        <f t="shared" si="584"/>
        <v>0</v>
      </c>
      <c r="Y1230" s="138">
        <f t="shared" si="585"/>
        <v>0</v>
      </c>
      <c r="Z1230" s="138">
        <f>Y1230+LOOKUP(V1230,Sheet2!A$3:A$24,Sheet2!J$3:J$24)</f>
        <v>0</v>
      </c>
      <c r="AA1230" s="138">
        <f t="shared" si="586"/>
        <v>0</v>
      </c>
      <c r="AB1230" s="138">
        <f t="shared" si="587"/>
        <v>0</v>
      </c>
      <c r="AC1230" s="138">
        <f t="shared" si="588"/>
        <v>0</v>
      </c>
      <c r="AD1230" s="138">
        <f>AC1230+LOOKUP(V1230,Sheet2!A$3:A$24,Sheet2!J$3:J$24)</f>
        <v>0</v>
      </c>
      <c r="AE1230" s="138">
        <f t="shared" si="589"/>
        <v>0</v>
      </c>
      <c r="AF1230" s="138">
        <f t="shared" si="590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1"/>
        <v>0</v>
      </c>
      <c r="AK1230" s="137">
        <f t="shared" si="592"/>
        <v>0</v>
      </c>
      <c r="AL1230" s="138">
        <f t="shared" si="593"/>
        <v>0</v>
      </c>
      <c r="AM1230" s="138">
        <f t="shared" si="594"/>
        <v>0</v>
      </c>
      <c r="AN1230" s="138">
        <f t="shared" si="595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6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7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8"/>
        <v>0</v>
      </c>
      <c r="BO1230" s="124">
        <f t="shared" si="599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600"/>
        <v>0</v>
      </c>
      <c r="BV1230" s="52">
        <f t="shared" si="601"/>
        <v>0</v>
      </c>
      <c r="BW1230" s="32">
        <f t="shared" si="602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3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ref="S1231:S1256" si="604">IF(G1231=0,0,IF((MAX(AL1231,AM1231)+AJ1231)&gt;6,"顶管",IF((MAX(AL1231,AM1231)+AJ1231)&gt;5,"D",IF((MAX(AL1231,AM1231)+AJ1231)&gt;4,"C",IF((MAX(AL1231,AM1231)+AJ1231)&gt;3,"B",IF((MAX(AL1231,AM1231)+AJ1231)&gt;1.5,"A","无"))))))</f>
        <v>0</v>
      </c>
      <c r="T1231" s="113">
        <f t="shared" si="581"/>
        <v>0</v>
      </c>
      <c r="V1231" s="137">
        <f t="shared" si="582"/>
        <v>0</v>
      </c>
      <c r="W1231" s="138">
        <f t="shared" si="583"/>
        <v>0</v>
      </c>
      <c r="X1231" s="138">
        <f t="shared" si="584"/>
        <v>0</v>
      </c>
      <c r="Y1231" s="138">
        <f t="shared" si="585"/>
        <v>0</v>
      </c>
      <c r="Z1231" s="138">
        <f>Y1231+LOOKUP(V1231,Sheet2!A$3:A$24,Sheet2!J$3:J$24)</f>
        <v>0</v>
      </c>
      <c r="AA1231" s="138">
        <f t="shared" si="586"/>
        <v>0</v>
      </c>
      <c r="AB1231" s="138">
        <f t="shared" si="587"/>
        <v>0</v>
      </c>
      <c r="AC1231" s="138">
        <f t="shared" si="588"/>
        <v>0</v>
      </c>
      <c r="AD1231" s="138">
        <f>AC1231+LOOKUP(V1231,Sheet2!A$3:A$24,Sheet2!J$3:J$24)</f>
        <v>0</v>
      </c>
      <c r="AE1231" s="138">
        <f t="shared" si="589"/>
        <v>0</v>
      </c>
      <c r="AF1231" s="138">
        <f t="shared" si="590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1"/>
        <v>0</v>
      </c>
      <c r="AK1231" s="137">
        <f t="shared" si="592"/>
        <v>0</v>
      </c>
      <c r="AL1231" s="138">
        <f t="shared" si="593"/>
        <v>0</v>
      </c>
      <c r="AM1231" s="138">
        <f t="shared" si="594"/>
        <v>0</v>
      </c>
      <c r="AN1231" s="138">
        <f t="shared" si="595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6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7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8"/>
        <v>0</v>
      </c>
      <c r="BO1231" s="124">
        <f t="shared" si="599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600"/>
        <v>0</v>
      </c>
      <c r="BV1231" s="52">
        <f t="shared" si="601"/>
        <v>0</v>
      </c>
      <c r="BW1231" s="32">
        <f t="shared" si="602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3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604"/>
        <v>0</v>
      </c>
      <c r="T1232" s="113">
        <f t="shared" si="581"/>
        <v>0</v>
      </c>
      <c r="V1232" s="137">
        <f t="shared" si="582"/>
        <v>0</v>
      </c>
      <c r="W1232" s="138">
        <f t="shared" si="583"/>
        <v>0</v>
      </c>
      <c r="X1232" s="138">
        <f t="shared" si="584"/>
        <v>0</v>
      </c>
      <c r="Y1232" s="138">
        <f t="shared" si="585"/>
        <v>0</v>
      </c>
      <c r="Z1232" s="138">
        <f>Y1232+LOOKUP(V1232,Sheet2!A$3:A$24,Sheet2!J$3:J$24)</f>
        <v>0</v>
      </c>
      <c r="AA1232" s="138">
        <f t="shared" si="586"/>
        <v>0</v>
      </c>
      <c r="AB1232" s="138">
        <f t="shared" si="587"/>
        <v>0</v>
      </c>
      <c r="AC1232" s="138">
        <f t="shared" si="588"/>
        <v>0</v>
      </c>
      <c r="AD1232" s="138">
        <f>AC1232+LOOKUP(V1232,Sheet2!A$3:A$24,Sheet2!J$3:J$24)</f>
        <v>0</v>
      </c>
      <c r="AE1232" s="138">
        <f t="shared" si="589"/>
        <v>0</v>
      </c>
      <c r="AF1232" s="138">
        <f t="shared" si="590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1"/>
        <v>0</v>
      </c>
      <c r="AK1232" s="137">
        <f t="shared" si="592"/>
        <v>0</v>
      </c>
      <c r="AL1232" s="138">
        <f t="shared" si="593"/>
        <v>0</v>
      </c>
      <c r="AM1232" s="138">
        <f t="shared" si="594"/>
        <v>0</v>
      </c>
      <c r="AN1232" s="138">
        <f t="shared" si="595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6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7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8"/>
        <v>0</v>
      </c>
      <c r="BO1232" s="124">
        <f t="shared" si="599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600"/>
        <v>0</v>
      </c>
      <c r="BV1232" s="52">
        <f t="shared" si="601"/>
        <v>0</v>
      </c>
      <c r="BW1232" s="32">
        <f t="shared" si="602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3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604"/>
        <v>0</v>
      </c>
      <c r="T1233" s="113">
        <f t="shared" si="581"/>
        <v>0</v>
      </c>
      <c r="V1233" s="137">
        <f t="shared" si="582"/>
        <v>0</v>
      </c>
      <c r="W1233" s="138">
        <f t="shared" si="583"/>
        <v>0</v>
      </c>
      <c r="X1233" s="138">
        <f t="shared" si="584"/>
        <v>0</v>
      </c>
      <c r="Y1233" s="138">
        <f t="shared" si="585"/>
        <v>0</v>
      </c>
      <c r="Z1233" s="138">
        <f>Y1233+LOOKUP(V1233,Sheet2!A$3:A$24,Sheet2!J$3:J$24)</f>
        <v>0</v>
      </c>
      <c r="AA1233" s="138">
        <f t="shared" si="586"/>
        <v>0</v>
      </c>
      <c r="AB1233" s="138">
        <f t="shared" si="587"/>
        <v>0</v>
      </c>
      <c r="AC1233" s="138">
        <f t="shared" si="588"/>
        <v>0</v>
      </c>
      <c r="AD1233" s="138">
        <f>AC1233+LOOKUP(V1233,Sheet2!A$3:A$24,Sheet2!J$3:J$24)</f>
        <v>0</v>
      </c>
      <c r="AE1233" s="138">
        <f t="shared" si="589"/>
        <v>0</v>
      </c>
      <c r="AF1233" s="138">
        <f t="shared" si="590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1"/>
        <v>0</v>
      </c>
      <c r="AK1233" s="137">
        <f t="shared" si="592"/>
        <v>0</v>
      </c>
      <c r="AL1233" s="138">
        <f t="shared" si="593"/>
        <v>0</v>
      </c>
      <c r="AM1233" s="138">
        <f t="shared" si="594"/>
        <v>0</v>
      </c>
      <c r="AN1233" s="138">
        <f t="shared" si="595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6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7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8"/>
        <v>0</v>
      </c>
      <c r="BO1233" s="124">
        <f t="shared" si="599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600"/>
        <v>0</v>
      </c>
      <c r="BV1233" s="52">
        <f t="shared" si="601"/>
        <v>0</v>
      </c>
      <c r="BW1233" s="32">
        <f t="shared" si="602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3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604"/>
        <v>0</v>
      </c>
      <c r="T1234" s="113">
        <f t="shared" si="581"/>
        <v>0</v>
      </c>
      <c r="V1234" s="137">
        <f t="shared" si="582"/>
        <v>0</v>
      </c>
      <c r="W1234" s="138">
        <f t="shared" si="583"/>
        <v>0</v>
      </c>
      <c r="X1234" s="138">
        <f t="shared" si="584"/>
        <v>0</v>
      </c>
      <c r="Y1234" s="138">
        <f t="shared" si="585"/>
        <v>0</v>
      </c>
      <c r="Z1234" s="138">
        <f>Y1234+LOOKUP(V1234,Sheet2!A$3:A$24,Sheet2!J$3:J$24)</f>
        <v>0</v>
      </c>
      <c r="AA1234" s="138">
        <f t="shared" si="586"/>
        <v>0</v>
      </c>
      <c r="AB1234" s="138">
        <f t="shared" si="587"/>
        <v>0</v>
      </c>
      <c r="AC1234" s="138">
        <f t="shared" si="588"/>
        <v>0</v>
      </c>
      <c r="AD1234" s="138">
        <f>AC1234+LOOKUP(V1234,Sheet2!A$3:A$24,Sheet2!J$3:J$24)</f>
        <v>0</v>
      </c>
      <c r="AE1234" s="138">
        <f t="shared" si="589"/>
        <v>0</v>
      </c>
      <c r="AF1234" s="138">
        <f t="shared" si="590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1"/>
        <v>0</v>
      </c>
      <c r="AK1234" s="137">
        <f t="shared" si="592"/>
        <v>0</v>
      </c>
      <c r="AL1234" s="138">
        <f t="shared" si="593"/>
        <v>0</v>
      </c>
      <c r="AM1234" s="138">
        <f t="shared" si="594"/>
        <v>0</v>
      </c>
      <c r="AN1234" s="138">
        <f t="shared" si="595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6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7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8"/>
        <v>0</v>
      </c>
      <c r="BO1234" s="124">
        <f t="shared" si="599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600"/>
        <v>0</v>
      </c>
      <c r="BV1234" s="52">
        <f t="shared" si="601"/>
        <v>0</v>
      </c>
      <c r="BW1234" s="32">
        <f t="shared" si="602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3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604"/>
        <v>0</v>
      </c>
      <c r="T1235" s="113">
        <f t="shared" si="581"/>
        <v>0</v>
      </c>
      <c r="V1235" s="137">
        <f t="shared" si="582"/>
        <v>0</v>
      </c>
      <c r="W1235" s="138">
        <f t="shared" si="583"/>
        <v>0</v>
      </c>
      <c r="X1235" s="138">
        <f t="shared" si="584"/>
        <v>0</v>
      </c>
      <c r="Y1235" s="138">
        <f t="shared" si="585"/>
        <v>0</v>
      </c>
      <c r="Z1235" s="138">
        <f>Y1235+LOOKUP(V1235,Sheet2!A$3:A$24,Sheet2!J$3:J$24)</f>
        <v>0</v>
      </c>
      <c r="AA1235" s="138">
        <f t="shared" si="586"/>
        <v>0</v>
      </c>
      <c r="AB1235" s="138">
        <f t="shared" si="587"/>
        <v>0</v>
      </c>
      <c r="AC1235" s="138">
        <f t="shared" si="588"/>
        <v>0</v>
      </c>
      <c r="AD1235" s="138">
        <f>AC1235+LOOKUP(V1235,Sheet2!A$3:A$24,Sheet2!J$3:J$24)</f>
        <v>0</v>
      </c>
      <c r="AE1235" s="138">
        <f t="shared" si="589"/>
        <v>0</v>
      </c>
      <c r="AF1235" s="138">
        <f t="shared" si="590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1"/>
        <v>0</v>
      </c>
      <c r="AK1235" s="137">
        <f t="shared" si="592"/>
        <v>0</v>
      </c>
      <c r="AL1235" s="138">
        <f t="shared" si="593"/>
        <v>0</v>
      </c>
      <c r="AM1235" s="138">
        <f t="shared" si="594"/>
        <v>0</v>
      </c>
      <c r="AN1235" s="138">
        <f t="shared" si="595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6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7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8"/>
        <v>0</v>
      </c>
      <c r="BO1235" s="124">
        <f t="shared" si="599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600"/>
        <v>0</v>
      </c>
      <c r="BV1235" s="52">
        <f t="shared" si="601"/>
        <v>0</v>
      </c>
      <c r="BW1235" s="32">
        <f t="shared" si="602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3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604"/>
        <v>0</v>
      </c>
      <c r="T1236" s="113">
        <f t="shared" si="581"/>
        <v>0</v>
      </c>
      <c r="V1236" s="137">
        <f t="shared" si="582"/>
        <v>0</v>
      </c>
      <c r="W1236" s="138">
        <f t="shared" si="583"/>
        <v>0</v>
      </c>
      <c r="X1236" s="138">
        <f t="shared" si="584"/>
        <v>0</v>
      </c>
      <c r="Y1236" s="138">
        <f t="shared" si="585"/>
        <v>0</v>
      </c>
      <c r="Z1236" s="138">
        <f>Y1236+LOOKUP(V1236,Sheet2!A$3:A$24,Sheet2!J$3:J$24)</f>
        <v>0</v>
      </c>
      <c r="AA1236" s="138">
        <f t="shared" si="586"/>
        <v>0</v>
      </c>
      <c r="AB1236" s="138">
        <f t="shared" si="587"/>
        <v>0</v>
      </c>
      <c r="AC1236" s="138">
        <f t="shared" si="588"/>
        <v>0</v>
      </c>
      <c r="AD1236" s="138">
        <f>AC1236+LOOKUP(V1236,Sheet2!A$3:A$24,Sheet2!J$3:J$24)</f>
        <v>0</v>
      </c>
      <c r="AE1236" s="138">
        <f t="shared" si="589"/>
        <v>0</v>
      </c>
      <c r="AF1236" s="138">
        <f t="shared" si="590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1"/>
        <v>0</v>
      </c>
      <c r="AK1236" s="137">
        <f t="shared" si="592"/>
        <v>0</v>
      </c>
      <c r="AL1236" s="138">
        <f t="shared" si="593"/>
        <v>0</v>
      </c>
      <c r="AM1236" s="138">
        <f t="shared" si="594"/>
        <v>0</v>
      </c>
      <c r="AN1236" s="138">
        <f t="shared" si="595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6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7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8"/>
        <v>0</v>
      </c>
      <c r="BO1236" s="124">
        <f t="shared" si="599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600"/>
        <v>0</v>
      </c>
      <c r="BV1236" s="52">
        <f t="shared" si="601"/>
        <v>0</v>
      </c>
      <c r="BW1236" s="32">
        <f t="shared" si="602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3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604"/>
        <v>0</v>
      </c>
      <c r="T1237" s="113">
        <f t="shared" si="581"/>
        <v>0</v>
      </c>
      <c r="V1237" s="137">
        <f t="shared" si="582"/>
        <v>0</v>
      </c>
      <c r="W1237" s="138">
        <f t="shared" si="583"/>
        <v>0</v>
      </c>
      <c r="X1237" s="138">
        <f t="shared" si="584"/>
        <v>0</v>
      </c>
      <c r="Y1237" s="138">
        <f t="shared" si="585"/>
        <v>0</v>
      </c>
      <c r="Z1237" s="138">
        <f>Y1237+LOOKUP(V1237,Sheet2!A$3:A$24,Sheet2!J$3:J$24)</f>
        <v>0</v>
      </c>
      <c r="AA1237" s="138">
        <f t="shared" si="586"/>
        <v>0</v>
      </c>
      <c r="AB1237" s="138">
        <f t="shared" si="587"/>
        <v>0</v>
      </c>
      <c r="AC1237" s="138">
        <f t="shared" si="588"/>
        <v>0</v>
      </c>
      <c r="AD1237" s="138">
        <f>AC1237+LOOKUP(V1237,Sheet2!A$3:A$24,Sheet2!J$3:J$24)</f>
        <v>0</v>
      </c>
      <c r="AE1237" s="138">
        <f t="shared" si="589"/>
        <v>0</v>
      </c>
      <c r="AF1237" s="138">
        <f t="shared" si="590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1"/>
        <v>0</v>
      </c>
      <c r="AK1237" s="137">
        <f t="shared" si="592"/>
        <v>0</v>
      </c>
      <c r="AL1237" s="138">
        <f t="shared" si="593"/>
        <v>0</v>
      </c>
      <c r="AM1237" s="138">
        <f t="shared" si="594"/>
        <v>0</v>
      </c>
      <c r="AN1237" s="138">
        <f t="shared" si="595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6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7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8"/>
        <v>0</v>
      </c>
      <c r="BO1237" s="124">
        <f t="shared" si="599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600"/>
        <v>0</v>
      </c>
      <c r="BV1237" s="52">
        <f t="shared" si="601"/>
        <v>0</v>
      </c>
      <c r="BW1237" s="32">
        <f t="shared" si="602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3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604"/>
        <v>0</v>
      </c>
      <c r="T1238" s="113">
        <f t="shared" si="581"/>
        <v>0</v>
      </c>
      <c r="V1238" s="137">
        <f t="shared" si="582"/>
        <v>0</v>
      </c>
      <c r="W1238" s="138">
        <f t="shared" si="583"/>
        <v>0</v>
      </c>
      <c r="X1238" s="138">
        <f t="shared" si="584"/>
        <v>0</v>
      </c>
      <c r="Y1238" s="138">
        <f t="shared" si="585"/>
        <v>0</v>
      </c>
      <c r="Z1238" s="138">
        <f>Y1238+LOOKUP(V1238,Sheet2!A$3:A$24,Sheet2!J$3:J$24)</f>
        <v>0</v>
      </c>
      <c r="AA1238" s="138">
        <f t="shared" si="586"/>
        <v>0</v>
      </c>
      <c r="AB1238" s="138">
        <f t="shared" si="587"/>
        <v>0</v>
      </c>
      <c r="AC1238" s="138">
        <f t="shared" si="588"/>
        <v>0</v>
      </c>
      <c r="AD1238" s="138">
        <f>AC1238+LOOKUP(V1238,Sheet2!A$3:A$24,Sheet2!J$3:J$24)</f>
        <v>0</v>
      </c>
      <c r="AE1238" s="138">
        <f t="shared" si="589"/>
        <v>0</v>
      </c>
      <c r="AF1238" s="138">
        <f t="shared" si="590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1"/>
        <v>0</v>
      </c>
      <c r="AK1238" s="137">
        <f t="shared" si="592"/>
        <v>0</v>
      </c>
      <c r="AL1238" s="138">
        <f t="shared" si="593"/>
        <v>0</v>
      </c>
      <c r="AM1238" s="138">
        <f t="shared" si="594"/>
        <v>0</v>
      </c>
      <c r="AN1238" s="138">
        <f t="shared" si="595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6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7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8"/>
        <v>0</v>
      </c>
      <c r="BO1238" s="124">
        <f t="shared" si="599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600"/>
        <v>0</v>
      </c>
      <c r="BV1238" s="52">
        <f t="shared" si="601"/>
        <v>0</v>
      </c>
      <c r="BW1238" s="32">
        <f t="shared" si="602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3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604"/>
        <v>0</v>
      </c>
      <c r="T1239" s="113">
        <f t="shared" si="581"/>
        <v>0</v>
      </c>
      <c r="V1239" s="137">
        <f t="shared" si="582"/>
        <v>0</v>
      </c>
      <c r="W1239" s="138">
        <f t="shared" si="583"/>
        <v>0</v>
      </c>
      <c r="X1239" s="138">
        <f t="shared" si="584"/>
        <v>0</v>
      </c>
      <c r="Y1239" s="138">
        <f t="shared" si="585"/>
        <v>0</v>
      </c>
      <c r="Z1239" s="138">
        <f>Y1239+LOOKUP(V1239,Sheet2!A$3:A$24,Sheet2!J$3:J$24)</f>
        <v>0</v>
      </c>
      <c r="AA1239" s="138">
        <f t="shared" si="586"/>
        <v>0</v>
      </c>
      <c r="AB1239" s="138">
        <f t="shared" si="587"/>
        <v>0</v>
      </c>
      <c r="AC1239" s="138">
        <f t="shared" si="588"/>
        <v>0</v>
      </c>
      <c r="AD1239" s="138">
        <f>AC1239+LOOKUP(V1239,Sheet2!A$3:A$24,Sheet2!J$3:J$24)</f>
        <v>0</v>
      </c>
      <c r="AE1239" s="138">
        <f t="shared" si="589"/>
        <v>0</v>
      </c>
      <c r="AF1239" s="138">
        <f t="shared" si="590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1"/>
        <v>0</v>
      </c>
      <c r="AK1239" s="137">
        <f t="shared" si="592"/>
        <v>0</v>
      </c>
      <c r="AL1239" s="138">
        <f t="shared" si="593"/>
        <v>0</v>
      </c>
      <c r="AM1239" s="138">
        <f t="shared" si="594"/>
        <v>0</v>
      </c>
      <c r="AN1239" s="138">
        <f t="shared" si="595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6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7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8"/>
        <v>0</v>
      </c>
      <c r="BO1239" s="124">
        <f t="shared" si="599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600"/>
        <v>0</v>
      </c>
      <c r="BV1239" s="52">
        <f t="shared" si="601"/>
        <v>0</v>
      </c>
      <c r="BW1239" s="32">
        <f t="shared" si="602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3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604"/>
        <v>0</v>
      </c>
      <c r="T1240" s="113">
        <f t="shared" si="581"/>
        <v>0</v>
      </c>
      <c r="V1240" s="137">
        <f t="shared" si="582"/>
        <v>0</v>
      </c>
      <c r="W1240" s="138">
        <f t="shared" si="583"/>
        <v>0</v>
      </c>
      <c r="X1240" s="138">
        <f t="shared" si="584"/>
        <v>0</v>
      </c>
      <c r="Y1240" s="138">
        <f t="shared" si="585"/>
        <v>0</v>
      </c>
      <c r="Z1240" s="138">
        <f>Y1240+LOOKUP(V1240,Sheet2!A$3:A$24,Sheet2!J$3:J$24)</f>
        <v>0</v>
      </c>
      <c r="AA1240" s="138">
        <f t="shared" si="586"/>
        <v>0</v>
      </c>
      <c r="AB1240" s="138">
        <f t="shared" si="587"/>
        <v>0</v>
      </c>
      <c r="AC1240" s="138">
        <f t="shared" si="588"/>
        <v>0</v>
      </c>
      <c r="AD1240" s="138">
        <f>AC1240+LOOKUP(V1240,Sheet2!A$3:A$24,Sheet2!J$3:J$24)</f>
        <v>0</v>
      </c>
      <c r="AE1240" s="138">
        <f t="shared" si="589"/>
        <v>0</v>
      </c>
      <c r="AF1240" s="138">
        <f t="shared" si="590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1"/>
        <v>0</v>
      </c>
      <c r="AK1240" s="137">
        <f t="shared" si="592"/>
        <v>0</v>
      </c>
      <c r="AL1240" s="138">
        <f t="shared" si="593"/>
        <v>0</v>
      </c>
      <c r="AM1240" s="138">
        <f t="shared" si="594"/>
        <v>0</v>
      </c>
      <c r="AN1240" s="138">
        <f t="shared" si="595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6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7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8"/>
        <v>0</v>
      </c>
      <c r="BO1240" s="124">
        <f t="shared" si="599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600"/>
        <v>0</v>
      </c>
      <c r="BV1240" s="52">
        <f t="shared" si="601"/>
        <v>0</v>
      </c>
      <c r="BW1240" s="32">
        <f t="shared" si="602"/>
        <v>0</v>
      </c>
    </row>
    <row r="1241" spans="1:75">
      <c r="A1241" s="110"/>
      <c r="D1241" s="110">
        <f t="shared" ref="D1241:D1297" si="605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3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604"/>
        <v>0</v>
      </c>
      <c r="T1241" s="113">
        <f t="shared" si="581"/>
        <v>0</v>
      </c>
      <c r="V1241" s="137">
        <f t="shared" si="582"/>
        <v>0</v>
      </c>
      <c r="W1241" s="138">
        <f t="shared" si="583"/>
        <v>0</v>
      </c>
      <c r="X1241" s="138">
        <f t="shared" si="584"/>
        <v>0</v>
      </c>
      <c r="Y1241" s="138">
        <f t="shared" si="585"/>
        <v>0</v>
      </c>
      <c r="Z1241" s="138">
        <f>Y1241+LOOKUP(V1241,Sheet2!A$3:A$24,Sheet2!J$3:J$24)</f>
        <v>0</v>
      </c>
      <c r="AA1241" s="138">
        <f t="shared" si="586"/>
        <v>0</v>
      </c>
      <c r="AB1241" s="138">
        <f t="shared" si="587"/>
        <v>0</v>
      </c>
      <c r="AC1241" s="138">
        <f t="shared" si="588"/>
        <v>0</v>
      </c>
      <c r="AD1241" s="138">
        <f>AC1241+LOOKUP(V1241,Sheet2!A$3:A$24,Sheet2!J$3:J$24)</f>
        <v>0</v>
      </c>
      <c r="AE1241" s="138">
        <f t="shared" si="589"/>
        <v>0</v>
      </c>
      <c r="AF1241" s="138">
        <f t="shared" si="590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1"/>
        <v>0</v>
      </c>
      <c r="AK1241" s="137">
        <f t="shared" si="592"/>
        <v>0</v>
      </c>
      <c r="AL1241" s="138">
        <f t="shared" si="593"/>
        <v>0</v>
      </c>
      <c r="AM1241" s="138">
        <f t="shared" si="594"/>
        <v>0</v>
      </c>
      <c r="AN1241" s="138">
        <f t="shared" si="595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6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7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8"/>
        <v>0</v>
      </c>
      <c r="BO1241" s="124">
        <f t="shared" si="599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600"/>
        <v>0</v>
      </c>
      <c r="BV1241" s="52">
        <f t="shared" si="601"/>
        <v>0</v>
      </c>
      <c r="BW1241" s="32">
        <f t="shared" si="602"/>
        <v>0</v>
      </c>
    </row>
    <row r="1242" spans="1:75">
      <c r="A1242" s="110"/>
      <c r="D1242" s="110">
        <f t="shared" si="605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3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604"/>
        <v>0</v>
      </c>
      <c r="T1242" s="113">
        <f t="shared" si="581"/>
        <v>0</v>
      </c>
      <c r="V1242" s="137">
        <f t="shared" si="582"/>
        <v>0</v>
      </c>
      <c r="W1242" s="138">
        <f t="shared" si="583"/>
        <v>0</v>
      </c>
      <c r="X1242" s="138">
        <f t="shared" si="584"/>
        <v>0</v>
      </c>
      <c r="Y1242" s="138">
        <f t="shared" si="585"/>
        <v>0</v>
      </c>
      <c r="Z1242" s="138">
        <f>Y1242+LOOKUP(V1242,Sheet2!A$3:A$24,Sheet2!J$3:J$24)</f>
        <v>0</v>
      </c>
      <c r="AA1242" s="138">
        <f t="shared" si="586"/>
        <v>0</v>
      </c>
      <c r="AB1242" s="138">
        <f t="shared" si="587"/>
        <v>0</v>
      </c>
      <c r="AC1242" s="138">
        <f t="shared" si="588"/>
        <v>0</v>
      </c>
      <c r="AD1242" s="138">
        <f>AC1242+LOOKUP(V1242,Sheet2!A$3:A$24,Sheet2!J$3:J$24)</f>
        <v>0</v>
      </c>
      <c r="AE1242" s="138">
        <f t="shared" si="589"/>
        <v>0</v>
      </c>
      <c r="AF1242" s="138">
        <f t="shared" si="590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1"/>
        <v>0</v>
      </c>
      <c r="AK1242" s="137">
        <f t="shared" si="592"/>
        <v>0</v>
      </c>
      <c r="AL1242" s="138">
        <f t="shared" si="593"/>
        <v>0</v>
      </c>
      <c r="AM1242" s="138">
        <f t="shared" si="594"/>
        <v>0</v>
      </c>
      <c r="AN1242" s="138">
        <f t="shared" si="595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6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7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8"/>
        <v>0</v>
      </c>
      <c r="BO1242" s="124">
        <f t="shared" si="599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600"/>
        <v>0</v>
      </c>
      <c r="BV1242" s="52">
        <f t="shared" si="601"/>
        <v>0</v>
      </c>
      <c r="BW1242" s="32">
        <f t="shared" si="602"/>
        <v>0</v>
      </c>
    </row>
    <row r="1243" spans="1:75">
      <c r="A1243" s="110"/>
      <c r="D1243" s="110">
        <f t="shared" si="605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3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604"/>
        <v>0</v>
      </c>
      <c r="T1243" s="113">
        <f t="shared" si="581"/>
        <v>0</v>
      </c>
      <c r="V1243" s="137">
        <f t="shared" si="582"/>
        <v>0</v>
      </c>
      <c r="W1243" s="138">
        <f t="shared" si="583"/>
        <v>0</v>
      </c>
      <c r="X1243" s="138">
        <f t="shared" si="584"/>
        <v>0</v>
      </c>
      <c r="Y1243" s="138">
        <f t="shared" si="585"/>
        <v>0</v>
      </c>
      <c r="Z1243" s="138">
        <f>Y1243+LOOKUP(V1243,Sheet2!A$3:A$24,Sheet2!J$3:J$24)</f>
        <v>0</v>
      </c>
      <c r="AA1243" s="138">
        <f t="shared" si="586"/>
        <v>0</v>
      </c>
      <c r="AB1243" s="138">
        <f t="shared" si="587"/>
        <v>0</v>
      </c>
      <c r="AC1243" s="138">
        <f t="shared" si="588"/>
        <v>0</v>
      </c>
      <c r="AD1243" s="138">
        <f>AC1243+LOOKUP(V1243,Sheet2!A$3:A$24,Sheet2!J$3:J$24)</f>
        <v>0</v>
      </c>
      <c r="AE1243" s="138">
        <f t="shared" si="589"/>
        <v>0</v>
      </c>
      <c r="AF1243" s="138">
        <f t="shared" si="590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1"/>
        <v>0</v>
      </c>
      <c r="AK1243" s="137">
        <f t="shared" si="592"/>
        <v>0</v>
      </c>
      <c r="AL1243" s="138">
        <f t="shared" si="593"/>
        <v>0</v>
      </c>
      <c r="AM1243" s="138">
        <f t="shared" si="594"/>
        <v>0</v>
      </c>
      <c r="AN1243" s="138">
        <f t="shared" si="595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6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7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8"/>
        <v>0</v>
      </c>
      <c r="BO1243" s="124">
        <f t="shared" si="599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600"/>
        <v>0</v>
      </c>
      <c r="BV1243" s="52">
        <f t="shared" si="601"/>
        <v>0</v>
      </c>
      <c r="BW1243" s="32">
        <f t="shared" si="602"/>
        <v>0</v>
      </c>
    </row>
    <row r="1244" spans="1:75">
      <c r="A1244" s="110"/>
      <c r="D1244" s="110">
        <f t="shared" si="605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3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604"/>
        <v>0</v>
      </c>
      <c r="T1244" s="113">
        <f t="shared" si="581"/>
        <v>0</v>
      </c>
      <c r="V1244" s="137">
        <f t="shared" si="582"/>
        <v>0</v>
      </c>
      <c r="W1244" s="138">
        <f t="shared" si="583"/>
        <v>0</v>
      </c>
      <c r="X1244" s="138">
        <f t="shared" si="584"/>
        <v>0</v>
      </c>
      <c r="Y1244" s="138">
        <f t="shared" si="585"/>
        <v>0</v>
      </c>
      <c r="Z1244" s="138">
        <f>Y1244+LOOKUP(V1244,Sheet2!A$3:A$24,Sheet2!J$3:J$24)</f>
        <v>0</v>
      </c>
      <c r="AA1244" s="138">
        <f t="shared" si="586"/>
        <v>0</v>
      </c>
      <c r="AB1244" s="138">
        <f t="shared" si="587"/>
        <v>0</v>
      </c>
      <c r="AC1244" s="138">
        <f t="shared" si="588"/>
        <v>0</v>
      </c>
      <c r="AD1244" s="138">
        <f>AC1244+LOOKUP(V1244,Sheet2!A$3:A$24,Sheet2!J$3:J$24)</f>
        <v>0</v>
      </c>
      <c r="AE1244" s="138">
        <f t="shared" si="589"/>
        <v>0</v>
      </c>
      <c r="AF1244" s="138">
        <f t="shared" si="590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1"/>
        <v>0</v>
      </c>
      <c r="AK1244" s="137">
        <f t="shared" si="592"/>
        <v>0</v>
      </c>
      <c r="AL1244" s="138">
        <f t="shared" si="593"/>
        <v>0</v>
      </c>
      <c r="AM1244" s="138">
        <f t="shared" si="594"/>
        <v>0</v>
      </c>
      <c r="AN1244" s="138">
        <f t="shared" si="595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6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7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8"/>
        <v>0</v>
      </c>
      <c r="BO1244" s="124">
        <f t="shared" si="599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600"/>
        <v>0</v>
      </c>
      <c r="BV1244" s="52">
        <f t="shared" si="601"/>
        <v>0</v>
      </c>
      <c r="BW1244" s="32">
        <f t="shared" si="602"/>
        <v>0</v>
      </c>
    </row>
    <row r="1245" spans="1:75">
      <c r="A1245" s="110"/>
      <c r="D1245" s="110">
        <f t="shared" si="605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3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604"/>
        <v>0</v>
      </c>
      <c r="T1245" s="113">
        <f t="shared" si="581"/>
        <v>0</v>
      </c>
      <c r="V1245" s="137">
        <f t="shared" si="582"/>
        <v>0</v>
      </c>
      <c r="W1245" s="138">
        <f t="shared" si="583"/>
        <v>0</v>
      </c>
      <c r="X1245" s="138">
        <f t="shared" si="584"/>
        <v>0</v>
      </c>
      <c r="Y1245" s="138">
        <f t="shared" si="585"/>
        <v>0</v>
      </c>
      <c r="Z1245" s="138">
        <f>Y1245+LOOKUP(V1245,Sheet2!A$3:A$24,Sheet2!J$3:J$24)</f>
        <v>0</v>
      </c>
      <c r="AA1245" s="138">
        <f t="shared" si="586"/>
        <v>0</v>
      </c>
      <c r="AB1245" s="138">
        <f t="shared" si="587"/>
        <v>0</v>
      </c>
      <c r="AC1245" s="138">
        <f t="shared" si="588"/>
        <v>0</v>
      </c>
      <c r="AD1245" s="138">
        <f>AC1245+LOOKUP(V1245,Sheet2!A$3:A$24,Sheet2!J$3:J$24)</f>
        <v>0</v>
      </c>
      <c r="AE1245" s="138">
        <f t="shared" si="589"/>
        <v>0</v>
      </c>
      <c r="AF1245" s="138">
        <f t="shared" si="590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1"/>
        <v>0</v>
      </c>
      <c r="AK1245" s="137">
        <f t="shared" si="592"/>
        <v>0</v>
      </c>
      <c r="AL1245" s="138">
        <f t="shared" si="593"/>
        <v>0</v>
      </c>
      <c r="AM1245" s="138">
        <f t="shared" si="594"/>
        <v>0</v>
      </c>
      <c r="AN1245" s="138">
        <f t="shared" si="595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6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7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8"/>
        <v>0</v>
      </c>
      <c r="BO1245" s="124">
        <f t="shared" si="599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600"/>
        <v>0</v>
      </c>
      <c r="BV1245" s="52">
        <f t="shared" si="601"/>
        <v>0</v>
      </c>
      <c r="BW1245" s="32">
        <f t="shared" si="602"/>
        <v>0</v>
      </c>
    </row>
    <row r="1246" spans="1:75">
      <c r="A1246" s="110"/>
      <c r="D1246" s="110">
        <f t="shared" si="605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3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604"/>
        <v>0</v>
      </c>
      <c r="T1246" s="113">
        <f t="shared" si="581"/>
        <v>0</v>
      </c>
      <c r="V1246" s="137">
        <f t="shared" si="582"/>
        <v>0</v>
      </c>
      <c r="W1246" s="138">
        <f t="shared" si="583"/>
        <v>0</v>
      </c>
      <c r="X1246" s="138">
        <f t="shared" si="584"/>
        <v>0</v>
      </c>
      <c r="Y1246" s="138">
        <f t="shared" si="585"/>
        <v>0</v>
      </c>
      <c r="Z1246" s="138">
        <f>Y1246+LOOKUP(V1246,Sheet2!A$3:A$24,Sheet2!J$3:J$24)</f>
        <v>0</v>
      </c>
      <c r="AA1246" s="138">
        <f t="shared" si="586"/>
        <v>0</v>
      </c>
      <c r="AB1246" s="138">
        <f t="shared" si="587"/>
        <v>0</v>
      </c>
      <c r="AC1246" s="138">
        <f t="shared" si="588"/>
        <v>0</v>
      </c>
      <c r="AD1246" s="138">
        <f>AC1246+LOOKUP(V1246,Sheet2!A$3:A$24,Sheet2!J$3:J$24)</f>
        <v>0</v>
      </c>
      <c r="AE1246" s="138">
        <f t="shared" si="589"/>
        <v>0</v>
      </c>
      <c r="AF1246" s="138">
        <f t="shared" si="590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1"/>
        <v>0</v>
      </c>
      <c r="AK1246" s="137">
        <f t="shared" si="592"/>
        <v>0</v>
      </c>
      <c r="AL1246" s="138">
        <f t="shared" si="593"/>
        <v>0</v>
      </c>
      <c r="AM1246" s="138">
        <f t="shared" si="594"/>
        <v>0</v>
      </c>
      <c r="AN1246" s="138">
        <f t="shared" si="595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6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7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8"/>
        <v>0</v>
      </c>
      <c r="BO1246" s="124">
        <f t="shared" si="599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600"/>
        <v>0</v>
      </c>
      <c r="BV1246" s="52">
        <f t="shared" si="601"/>
        <v>0</v>
      </c>
      <c r="BW1246" s="32">
        <f t="shared" si="602"/>
        <v>0</v>
      </c>
    </row>
    <row r="1247" spans="1:75">
      <c r="A1247" s="110"/>
      <c r="D1247" s="110">
        <f t="shared" si="605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3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604"/>
        <v>0</v>
      </c>
      <c r="T1247" s="113">
        <f t="shared" si="581"/>
        <v>0</v>
      </c>
      <c r="V1247" s="137">
        <f t="shared" si="582"/>
        <v>0</v>
      </c>
      <c r="W1247" s="138">
        <f t="shared" si="583"/>
        <v>0</v>
      </c>
      <c r="X1247" s="138">
        <f t="shared" si="584"/>
        <v>0</v>
      </c>
      <c r="Y1247" s="138">
        <f t="shared" si="585"/>
        <v>0</v>
      </c>
      <c r="Z1247" s="138">
        <f>Y1247+LOOKUP(V1247,Sheet2!A$3:A$24,Sheet2!J$3:J$24)</f>
        <v>0</v>
      </c>
      <c r="AA1247" s="138">
        <f t="shared" si="586"/>
        <v>0</v>
      </c>
      <c r="AB1247" s="138">
        <f t="shared" si="587"/>
        <v>0</v>
      </c>
      <c r="AC1247" s="138">
        <f t="shared" si="588"/>
        <v>0</v>
      </c>
      <c r="AD1247" s="138">
        <f>AC1247+LOOKUP(V1247,Sheet2!A$3:A$24,Sheet2!J$3:J$24)</f>
        <v>0</v>
      </c>
      <c r="AE1247" s="138">
        <f t="shared" si="589"/>
        <v>0</v>
      </c>
      <c r="AF1247" s="138">
        <f t="shared" si="590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1"/>
        <v>0</v>
      </c>
      <c r="AK1247" s="137">
        <f t="shared" si="592"/>
        <v>0</v>
      </c>
      <c r="AL1247" s="138">
        <f t="shared" si="593"/>
        <v>0</v>
      </c>
      <c r="AM1247" s="138">
        <f t="shared" si="594"/>
        <v>0</v>
      </c>
      <c r="AN1247" s="138">
        <f t="shared" si="595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6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7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8"/>
        <v>0</v>
      </c>
      <c r="BO1247" s="124">
        <f t="shared" si="599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600"/>
        <v>0</v>
      </c>
      <c r="BV1247" s="52">
        <f t="shared" si="601"/>
        <v>0</v>
      </c>
      <c r="BW1247" s="32">
        <f t="shared" si="602"/>
        <v>0</v>
      </c>
    </row>
    <row r="1248" spans="1:75">
      <c r="A1248" s="110"/>
      <c r="D1248" s="110">
        <f t="shared" si="605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3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604"/>
        <v>0</v>
      </c>
      <c r="T1248" s="113">
        <f t="shared" si="581"/>
        <v>0</v>
      </c>
      <c r="V1248" s="137">
        <f t="shared" si="582"/>
        <v>0</v>
      </c>
      <c r="W1248" s="138">
        <f t="shared" si="583"/>
        <v>0</v>
      </c>
      <c r="X1248" s="138">
        <f t="shared" si="584"/>
        <v>0</v>
      </c>
      <c r="Y1248" s="138">
        <f t="shared" si="585"/>
        <v>0</v>
      </c>
      <c r="Z1248" s="138">
        <f>Y1248+LOOKUP(V1248,Sheet2!A$3:A$24,Sheet2!J$3:J$24)</f>
        <v>0</v>
      </c>
      <c r="AA1248" s="138">
        <f t="shared" si="586"/>
        <v>0</v>
      </c>
      <c r="AB1248" s="138">
        <f t="shared" si="587"/>
        <v>0</v>
      </c>
      <c r="AC1248" s="138">
        <f t="shared" si="588"/>
        <v>0</v>
      </c>
      <c r="AD1248" s="138">
        <f>AC1248+LOOKUP(V1248,Sheet2!A$3:A$24,Sheet2!J$3:J$24)</f>
        <v>0</v>
      </c>
      <c r="AE1248" s="138">
        <f t="shared" si="589"/>
        <v>0</v>
      </c>
      <c r="AF1248" s="138">
        <f t="shared" si="590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1"/>
        <v>0</v>
      </c>
      <c r="AK1248" s="137">
        <f t="shared" si="592"/>
        <v>0</v>
      </c>
      <c r="AL1248" s="138">
        <f t="shared" si="593"/>
        <v>0</v>
      </c>
      <c r="AM1248" s="138">
        <f t="shared" si="594"/>
        <v>0</v>
      </c>
      <c r="AN1248" s="138">
        <f t="shared" si="595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6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7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8"/>
        <v>0</v>
      </c>
      <c r="BO1248" s="124">
        <f t="shared" si="599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600"/>
        <v>0</v>
      </c>
      <c r="BV1248" s="52">
        <f t="shared" si="601"/>
        <v>0</v>
      </c>
      <c r="BW1248" s="32">
        <f t="shared" si="602"/>
        <v>0</v>
      </c>
    </row>
    <row r="1249" spans="1:75">
      <c r="A1249" s="110"/>
      <c r="D1249" s="110">
        <f t="shared" si="605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3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604"/>
        <v>0</v>
      </c>
      <c r="T1249" s="113">
        <f t="shared" si="581"/>
        <v>0</v>
      </c>
      <c r="V1249" s="137">
        <f t="shared" si="582"/>
        <v>0</v>
      </c>
      <c r="W1249" s="138">
        <f t="shared" si="583"/>
        <v>0</v>
      </c>
      <c r="X1249" s="138">
        <f t="shared" si="584"/>
        <v>0</v>
      </c>
      <c r="Y1249" s="138">
        <f t="shared" si="585"/>
        <v>0</v>
      </c>
      <c r="Z1249" s="138">
        <f>Y1249+LOOKUP(V1249,Sheet2!A$3:A$24,Sheet2!J$3:J$24)</f>
        <v>0</v>
      </c>
      <c r="AA1249" s="138">
        <f t="shared" si="586"/>
        <v>0</v>
      </c>
      <c r="AB1249" s="138">
        <f t="shared" si="587"/>
        <v>0</v>
      </c>
      <c r="AC1249" s="138">
        <f t="shared" si="588"/>
        <v>0</v>
      </c>
      <c r="AD1249" s="138">
        <f>AC1249+LOOKUP(V1249,Sheet2!A$3:A$24,Sheet2!J$3:J$24)</f>
        <v>0</v>
      </c>
      <c r="AE1249" s="138">
        <f t="shared" si="589"/>
        <v>0</v>
      </c>
      <c r="AF1249" s="138">
        <f t="shared" si="590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1"/>
        <v>0</v>
      </c>
      <c r="AK1249" s="137">
        <f t="shared" si="592"/>
        <v>0</v>
      </c>
      <c r="AL1249" s="138">
        <f t="shared" si="593"/>
        <v>0</v>
      </c>
      <c r="AM1249" s="138">
        <f t="shared" si="594"/>
        <v>0</v>
      </c>
      <c r="AN1249" s="138">
        <f t="shared" si="595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6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7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8"/>
        <v>0</v>
      </c>
      <c r="BO1249" s="124">
        <f t="shared" si="599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600"/>
        <v>0</v>
      </c>
      <c r="BV1249" s="52">
        <f t="shared" si="601"/>
        <v>0</v>
      </c>
      <c r="BW1249" s="32">
        <f t="shared" si="602"/>
        <v>0</v>
      </c>
    </row>
    <row r="1250" spans="1:75">
      <c r="A1250" s="110"/>
      <c r="D1250" s="110">
        <f t="shared" si="605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3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604"/>
        <v>0</v>
      </c>
      <c r="T1250" s="113">
        <f t="shared" si="581"/>
        <v>0</v>
      </c>
      <c r="V1250" s="137">
        <f t="shared" si="582"/>
        <v>0</v>
      </c>
      <c r="W1250" s="138">
        <f t="shared" si="583"/>
        <v>0</v>
      </c>
      <c r="X1250" s="138">
        <f t="shared" si="584"/>
        <v>0</v>
      </c>
      <c r="Y1250" s="138">
        <f t="shared" si="585"/>
        <v>0</v>
      </c>
      <c r="Z1250" s="138">
        <f>Y1250+LOOKUP(V1250,Sheet2!A$3:A$24,Sheet2!J$3:J$24)</f>
        <v>0</v>
      </c>
      <c r="AA1250" s="138">
        <f t="shared" si="586"/>
        <v>0</v>
      </c>
      <c r="AB1250" s="138">
        <f t="shared" si="587"/>
        <v>0</v>
      </c>
      <c r="AC1250" s="138">
        <f t="shared" si="588"/>
        <v>0</v>
      </c>
      <c r="AD1250" s="138">
        <f>AC1250+LOOKUP(V1250,Sheet2!A$3:A$24,Sheet2!J$3:J$24)</f>
        <v>0</v>
      </c>
      <c r="AE1250" s="138">
        <f t="shared" si="589"/>
        <v>0</v>
      </c>
      <c r="AF1250" s="138">
        <f t="shared" si="590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1"/>
        <v>0</v>
      </c>
      <c r="AK1250" s="137">
        <f t="shared" si="592"/>
        <v>0</v>
      </c>
      <c r="AL1250" s="138">
        <f t="shared" si="593"/>
        <v>0</v>
      </c>
      <c r="AM1250" s="138">
        <f t="shared" si="594"/>
        <v>0</v>
      </c>
      <c r="AN1250" s="138">
        <f t="shared" si="595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6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7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8"/>
        <v>0</v>
      </c>
      <c r="BO1250" s="124">
        <f t="shared" si="599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600"/>
        <v>0</v>
      </c>
      <c r="BV1250" s="52">
        <f t="shared" si="601"/>
        <v>0</v>
      </c>
      <c r="BW1250" s="32">
        <f t="shared" si="602"/>
        <v>0</v>
      </c>
    </row>
    <row r="1251" spans="1:75">
      <c r="A1251" s="110"/>
      <c r="D1251" s="110">
        <f t="shared" si="605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3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604"/>
        <v>0</v>
      </c>
      <c r="T1251" s="113">
        <f t="shared" si="581"/>
        <v>0</v>
      </c>
      <c r="V1251" s="137">
        <f t="shared" si="582"/>
        <v>0</v>
      </c>
      <c r="W1251" s="138">
        <f t="shared" si="583"/>
        <v>0</v>
      </c>
      <c r="X1251" s="138">
        <f t="shared" si="584"/>
        <v>0</v>
      </c>
      <c r="Y1251" s="138">
        <f t="shared" si="585"/>
        <v>0</v>
      </c>
      <c r="Z1251" s="138">
        <f>Y1251+LOOKUP(V1251,Sheet2!A$3:A$24,Sheet2!J$3:J$24)</f>
        <v>0</v>
      </c>
      <c r="AA1251" s="138">
        <f t="shared" si="586"/>
        <v>0</v>
      </c>
      <c r="AB1251" s="138">
        <f t="shared" si="587"/>
        <v>0</v>
      </c>
      <c r="AC1251" s="138">
        <f t="shared" si="588"/>
        <v>0</v>
      </c>
      <c r="AD1251" s="138">
        <f>AC1251+LOOKUP(V1251,Sheet2!A$3:A$24,Sheet2!J$3:J$24)</f>
        <v>0</v>
      </c>
      <c r="AE1251" s="138">
        <f t="shared" si="589"/>
        <v>0</v>
      </c>
      <c r="AF1251" s="138">
        <f t="shared" si="590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1"/>
        <v>0</v>
      </c>
      <c r="AK1251" s="137">
        <f t="shared" si="592"/>
        <v>0</v>
      </c>
      <c r="AL1251" s="138">
        <f t="shared" si="593"/>
        <v>0</v>
      </c>
      <c r="AM1251" s="138">
        <f t="shared" si="594"/>
        <v>0</v>
      </c>
      <c r="AN1251" s="138">
        <f t="shared" si="595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6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7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8"/>
        <v>0</v>
      </c>
      <c r="BO1251" s="124">
        <f t="shared" si="599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600"/>
        <v>0</v>
      </c>
      <c r="BV1251" s="52">
        <f t="shared" si="601"/>
        <v>0</v>
      </c>
      <c r="BW1251" s="32">
        <f t="shared" si="602"/>
        <v>0</v>
      </c>
    </row>
    <row r="1252" spans="1:75">
      <c r="A1252" s="110"/>
      <c r="D1252" s="110">
        <f t="shared" si="605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3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604"/>
        <v>0</v>
      </c>
      <c r="T1252" s="113">
        <f t="shared" si="581"/>
        <v>0</v>
      </c>
      <c r="V1252" s="137">
        <f t="shared" si="582"/>
        <v>0</v>
      </c>
      <c r="W1252" s="138">
        <f t="shared" si="583"/>
        <v>0</v>
      </c>
      <c r="X1252" s="138">
        <f t="shared" si="584"/>
        <v>0</v>
      </c>
      <c r="Y1252" s="138">
        <f t="shared" si="585"/>
        <v>0</v>
      </c>
      <c r="Z1252" s="138">
        <f>Y1252+LOOKUP(V1252,Sheet2!A$3:A$24,Sheet2!J$3:J$24)</f>
        <v>0</v>
      </c>
      <c r="AA1252" s="138">
        <f t="shared" si="586"/>
        <v>0</v>
      </c>
      <c r="AB1252" s="138">
        <f t="shared" si="587"/>
        <v>0</v>
      </c>
      <c r="AC1252" s="138">
        <f t="shared" si="588"/>
        <v>0</v>
      </c>
      <c r="AD1252" s="138">
        <f>AC1252+LOOKUP(V1252,Sheet2!A$3:A$24,Sheet2!J$3:J$24)</f>
        <v>0</v>
      </c>
      <c r="AE1252" s="138">
        <f t="shared" si="589"/>
        <v>0</v>
      </c>
      <c r="AF1252" s="138">
        <f t="shared" si="590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1"/>
        <v>0</v>
      </c>
      <c r="AK1252" s="137">
        <f t="shared" si="592"/>
        <v>0</v>
      </c>
      <c r="AL1252" s="138">
        <f t="shared" si="593"/>
        <v>0</v>
      </c>
      <c r="AM1252" s="138">
        <f t="shared" si="594"/>
        <v>0</v>
      </c>
      <c r="AN1252" s="138">
        <f t="shared" si="595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6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7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8"/>
        <v>0</v>
      </c>
      <c r="BO1252" s="124">
        <f t="shared" si="599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600"/>
        <v>0</v>
      </c>
      <c r="BV1252" s="52">
        <f t="shared" si="601"/>
        <v>0</v>
      </c>
      <c r="BW1252" s="32">
        <f t="shared" si="602"/>
        <v>0</v>
      </c>
    </row>
    <row r="1253" spans="1:75">
      <c r="A1253" s="110"/>
      <c r="D1253" s="110">
        <f t="shared" si="605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3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604"/>
        <v>0</v>
      </c>
      <c r="T1253" s="113">
        <f t="shared" si="581"/>
        <v>0</v>
      </c>
      <c r="V1253" s="137">
        <f t="shared" si="582"/>
        <v>0</v>
      </c>
      <c r="W1253" s="138">
        <f t="shared" si="583"/>
        <v>0</v>
      </c>
      <c r="X1253" s="138">
        <f t="shared" si="584"/>
        <v>0</v>
      </c>
      <c r="Y1253" s="138">
        <f t="shared" si="585"/>
        <v>0</v>
      </c>
      <c r="Z1253" s="138">
        <f>Y1253+LOOKUP(V1253,Sheet2!A$3:A$24,Sheet2!J$3:J$24)</f>
        <v>0</v>
      </c>
      <c r="AA1253" s="138">
        <f t="shared" si="586"/>
        <v>0</v>
      </c>
      <c r="AB1253" s="138">
        <f t="shared" si="587"/>
        <v>0</v>
      </c>
      <c r="AC1253" s="138">
        <f t="shared" si="588"/>
        <v>0</v>
      </c>
      <c r="AD1253" s="138">
        <f>AC1253+LOOKUP(V1253,Sheet2!A$3:A$24,Sheet2!J$3:J$24)</f>
        <v>0</v>
      </c>
      <c r="AE1253" s="138">
        <f t="shared" si="589"/>
        <v>0</v>
      </c>
      <c r="AF1253" s="138">
        <f t="shared" si="590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1"/>
        <v>0</v>
      </c>
      <c r="AK1253" s="137">
        <f t="shared" si="592"/>
        <v>0</v>
      </c>
      <c r="AL1253" s="138">
        <f t="shared" si="593"/>
        <v>0</v>
      </c>
      <c r="AM1253" s="138">
        <f t="shared" si="594"/>
        <v>0</v>
      </c>
      <c r="AN1253" s="138">
        <f t="shared" si="595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6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7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8"/>
        <v>0</v>
      </c>
      <c r="BO1253" s="124">
        <f t="shared" si="599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600"/>
        <v>0</v>
      </c>
      <c r="BV1253" s="52">
        <f t="shared" si="601"/>
        <v>0</v>
      </c>
      <c r="BW1253" s="32">
        <f t="shared" si="602"/>
        <v>0</v>
      </c>
    </row>
    <row r="1254" spans="1:75">
      <c r="A1254" s="110"/>
      <c r="D1254" s="110">
        <f t="shared" si="605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3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604"/>
        <v>0</v>
      </c>
      <c r="T1254" s="113">
        <f t="shared" si="581"/>
        <v>0</v>
      </c>
      <c r="V1254" s="137">
        <f t="shared" si="582"/>
        <v>0</v>
      </c>
      <c r="W1254" s="138">
        <f t="shared" si="583"/>
        <v>0</v>
      </c>
      <c r="X1254" s="138">
        <f t="shared" si="584"/>
        <v>0</v>
      </c>
      <c r="Y1254" s="138">
        <f t="shared" si="585"/>
        <v>0</v>
      </c>
      <c r="Z1254" s="138">
        <f>Y1254+LOOKUP(V1254,Sheet2!A$3:A$24,Sheet2!J$3:J$24)</f>
        <v>0</v>
      </c>
      <c r="AA1254" s="138">
        <f t="shared" si="586"/>
        <v>0</v>
      </c>
      <c r="AB1254" s="138">
        <f t="shared" si="587"/>
        <v>0</v>
      </c>
      <c r="AC1254" s="138">
        <f t="shared" si="588"/>
        <v>0</v>
      </c>
      <c r="AD1254" s="138">
        <f>AC1254+LOOKUP(V1254,Sheet2!A$3:A$24,Sheet2!J$3:J$24)</f>
        <v>0</v>
      </c>
      <c r="AE1254" s="138">
        <f t="shared" si="589"/>
        <v>0</v>
      </c>
      <c r="AF1254" s="138">
        <f t="shared" si="590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1"/>
        <v>0</v>
      </c>
      <c r="AK1254" s="137">
        <f t="shared" si="592"/>
        <v>0</v>
      </c>
      <c r="AL1254" s="138">
        <f t="shared" si="593"/>
        <v>0</v>
      </c>
      <c r="AM1254" s="138">
        <f t="shared" si="594"/>
        <v>0</v>
      </c>
      <c r="AN1254" s="138">
        <f t="shared" si="595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6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7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8"/>
        <v>0</v>
      </c>
      <c r="BO1254" s="124">
        <f t="shared" si="599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600"/>
        <v>0</v>
      </c>
      <c r="BV1254" s="52">
        <f t="shared" si="601"/>
        <v>0</v>
      </c>
      <c r="BW1254" s="32">
        <f t="shared" si="602"/>
        <v>0</v>
      </c>
    </row>
    <row r="1255" spans="1:75">
      <c r="A1255" s="110"/>
      <c r="D1255" s="110">
        <f t="shared" si="605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3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604"/>
        <v>0</v>
      </c>
      <c r="T1255" s="113">
        <f t="shared" si="581"/>
        <v>0</v>
      </c>
      <c r="V1255" s="137">
        <f t="shared" si="582"/>
        <v>0</v>
      </c>
      <c r="W1255" s="138">
        <f t="shared" si="583"/>
        <v>0</v>
      </c>
      <c r="X1255" s="138">
        <f t="shared" si="584"/>
        <v>0</v>
      </c>
      <c r="Y1255" s="138">
        <f t="shared" si="585"/>
        <v>0</v>
      </c>
      <c r="Z1255" s="138">
        <f>Y1255+LOOKUP(V1255,Sheet2!A$3:A$24,Sheet2!J$3:J$24)</f>
        <v>0</v>
      </c>
      <c r="AA1255" s="138">
        <f t="shared" si="586"/>
        <v>0</v>
      </c>
      <c r="AB1255" s="138">
        <f t="shared" si="587"/>
        <v>0</v>
      </c>
      <c r="AC1255" s="138">
        <f t="shared" si="588"/>
        <v>0</v>
      </c>
      <c r="AD1255" s="138">
        <f>AC1255+LOOKUP(V1255,Sheet2!A$3:A$24,Sheet2!J$3:J$24)</f>
        <v>0</v>
      </c>
      <c r="AE1255" s="138">
        <f t="shared" si="589"/>
        <v>0</v>
      </c>
      <c r="AF1255" s="138">
        <f t="shared" si="590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1"/>
        <v>0</v>
      </c>
      <c r="AK1255" s="137">
        <f t="shared" si="592"/>
        <v>0</v>
      </c>
      <c r="AL1255" s="138">
        <f t="shared" si="593"/>
        <v>0</v>
      </c>
      <c r="AM1255" s="138">
        <f t="shared" si="594"/>
        <v>0</v>
      </c>
      <c r="AN1255" s="138">
        <f t="shared" si="595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6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7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8"/>
        <v>0</v>
      </c>
      <c r="BO1255" s="124">
        <f t="shared" si="599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600"/>
        <v>0</v>
      </c>
      <c r="BV1255" s="52">
        <f t="shared" si="601"/>
        <v>0</v>
      </c>
      <c r="BW1255" s="32">
        <f t="shared" si="602"/>
        <v>0</v>
      </c>
    </row>
    <row r="1256" spans="1:75">
      <c r="A1256" s="110"/>
      <c r="D1256" s="110">
        <f t="shared" si="605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3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604"/>
        <v>0</v>
      </c>
      <c r="T1256" s="113">
        <f t="shared" si="581"/>
        <v>0</v>
      </c>
      <c r="V1256" s="137">
        <f t="shared" si="582"/>
        <v>0</v>
      </c>
      <c r="W1256" s="138">
        <f t="shared" si="583"/>
        <v>0</v>
      </c>
      <c r="X1256" s="138">
        <f t="shared" si="584"/>
        <v>0</v>
      </c>
      <c r="Y1256" s="138">
        <f t="shared" si="585"/>
        <v>0</v>
      </c>
      <c r="Z1256" s="138">
        <f>Y1256+LOOKUP(V1256,Sheet2!A$3:A$24,Sheet2!J$3:J$24)</f>
        <v>0</v>
      </c>
      <c r="AA1256" s="138">
        <f t="shared" si="586"/>
        <v>0</v>
      </c>
      <c r="AB1256" s="138">
        <f t="shared" si="587"/>
        <v>0</v>
      </c>
      <c r="AC1256" s="138">
        <f t="shared" si="588"/>
        <v>0</v>
      </c>
      <c r="AD1256" s="138">
        <f>AC1256+LOOKUP(V1256,Sheet2!A$3:A$24,Sheet2!J$3:J$24)</f>
        <v>0</v>
      </c>
      <c r="AE1256" s="138">
        <f t="shared" si="589"/>
        <v>0</v>
      </c>
      <c r="AF1256" s="138">
        <f t="shared" si="590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1"/>
        <v>0</v>
      </c>
      <c r="AK1256" s="137">
        <f t="shared" si="592"/>
        <v>0</v>
      </c>
      <c r="AL1256" s="138">
        <f t="shared" si="593"/>
        <v>0</v>
      </c>
      <c r="AM1256" s="138">
        <f t="shared" si="594"/>
        <v>0</v>
      </c>
      <c r="AN1256" s="138">
        <f t="shared" si="595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6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7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8"/>
        <v>0</v>
      </c>
      <c r="BO1256" s="124">
        <f t="shared" si="599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600"/>
        <v>0</v>
      </c>
      <c r="BV1256" s="52">
        <f t="shared" si="601"/>
        <v>0</v>
      </c>
      <c r="BW1256" s="32">
        <f t="shared" si="602"/>
        <v>0</v>
      </c>
    </row>
    <row r="1257" spans="1:75">
      <c r="A1257" s="110"/>
      <c r="D1257" s="110">
        <f t="shared" si="605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6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ref="S1257:S1284" si="607">IF(G1257=0,0,IF((MAX(AL1257,AM1257)+AJ1257)&gt;6,"顶管",IF((MAX(AL1257,AM1257)+AJ1257)&gt;5,"D",IF((MAX(AL1257,AM1257)+AJ1257)&gt;4,"C",IF((MAX(AL1257,AM1257)+AJ1257)&gt;3,"B",IF((MAX(AL1257,AM1257)+AJ1257)&gt;1.5,"A","无"))))))</f>
        <v>0</v>
      </c>
      <c r="T1257" s="113">
        <f t="shared" si="581"/>
        <v>0</v>
      </c>
      <c r="V1257" s="137">
        <f t="shared" si="582"/>
        <v>0</v>
      </c>
      <c r="W1257" s="138">
        <f t="shared" si="583"/>
        <v>0</v>
      </c>
      <c r="X1257" s="138">
        <f t="shared" si="584"/>
        <v>0</v>
      </c>
      <c r="Y1257" s="138">
        <f t="shared" si="585"/>
        <v>0</v>
      </c>
      <c r="Z1257" s="138">
        <f>Y1257+LOOKUP(V1257,Sheet2!A$3:A$24,Sheet2!J$3:J$24)</f>
        <v>0</v>
      </c>
      <c r="AA1257" s="138">
        <f t="shared" si="586"/>
        <v>0</v>
      </c>
      <c r="AB1257" s="138">
        <f t="shared" si="587"/>
        <v>0</v>
      </c>
      <c r="AC1257" s="138">
        <f t="shared" si="588"/>
        <v>0</v>
      </c>
      <c r="AD1257" s="138">
        <f>AC1257+LOOKUP(V1257,Sheet2!A$3:A$24,Sheet2!J$3:J$24)</f>
        <v>0</v>
      </c>
      <c r="AE1257" s="138">
        <f t="shared" si="589"/>
        <v>0</v>
      </c>
      <c r="AF1257" s="138">
        <f t="shared" si="590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1"/>
        <v>0</v>
      </c>
      <c r="AK1257" s="137">
        <f t="shared" si="592"/>
        <v>0</v>
      </c>
      <c r="AL1257" s="138">
        <f t="shared" si="593"/>
        <v>0</v>
      </c>
      <c r="AM1257" s="138">
        <f t="shared" si="594"/>
        <v>0</v>
      </c>
      <c r="AN1257" s="138">
        <f t="shared" si="595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6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7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8"/>
        <v>0</v>
      </c>
      <c r="BO1257" s="124">
        <f t="shared" si="599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600"/>
        <v>0</v>
      </c>
      <c r="BV1257" s="52">
        <f t="shared" si="601"/>
        <v>0</v>
      </c>
      <c r="BW1257" s="32">
        <f t="shared" si="602"/>
        <v>0</v>
      </c>
    </row>
    <row r="1258" spans="1:75">
      <c r="A1258" s="110"/>
      <c r="D1258" s="110">
        <f t="shared" si="605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607"/>
        <v>0</v>
      </c>
      <c r="T1258" s="113">
        <f t="shared" si="581"/>
        <v>0</v>
      </c>
      <c r="V1258" s="137">
        <f t="shared" si="582"/>
        <v>0</v>
      </c>
      <c r="W1258" s="138">
        <f t="shared" si="583"/>
        <v>0</v>
      </c>
      <c r="X1258" s="138">
        <f t="shared" si="584"/>
        <v>0</v>
      </c>
      <c r="Y1258" s="138">
        <f t="shared" si="585"/>
        <v>0</v>
      </c>
      <c r="Z1258" s="138">
        <f>Y1258+LOOKUP(V1258,Sheet2!A$3:A$24,Sheet2!J$3:J$24)</f>
        <v>0</v>
      </c>
      <c r="AA1258" s="138">
        <f t="shared" si="586"/>
        <v>0</v>
      </c>
      <c r="AB1258" s="138">
        <f t="shared" si="587"/>
        <v>0</v>
      </c>
      <c r="AC1258" s="138">
        <f t="shared" si="588"/>
        <v>0</v>
      </c>
      <c r="AD1258" s="138">
        <f>AC1258+LOOKUP(V1258,Sheet2!A$3:A$24,Sheet2!J$3:J$24)</f>
        <v>0</v>
      </c>
      <c r="AE1258" s="138">
        <f t="shared" si="589"/>
        <v>0</v>
      </c>
      <c r="AF1258" s="138">
        <f t="shared" si="590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1"/>
        <v>0</v>
      </c>
      <c r="AK1258" s="137">
        <f t="shared" si="592"/>
        <v>0</v>
      </c>
      <c r="AL1258" s="138">
        <f t="shared" si="593"/>
        <v>0</v>
      </c>
      <c r="AM1258" s="138">
        <f t="shared" si="594"/>
        <v>0</v>
      </c>
      <c r="AN1258" s="138">
        <f t="shared" si="595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6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7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8"/>
        <v>0</v>
      </c>
      <c r="BO1258" s="124">
        <f t="shared" si="599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600"/>
        <v>0</v>
      </c>
      <c r="BV1258" s="52">
        <f t="shared" si="601"/>
        <v>0</v>
      </c>
      <c r="BW1258" s="32">
        <f t="shared" si="602"/>
        <v>0</v>
      </c>
    </row>
    <row r="1259" spans="1:75">
      <c r="A1259" s="110"/>
      <c r="D1259" s="110">
        <f t="shared" si="605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607"/>
        <v>0</v>
      </c>
      <c r="T1259" s="113">
        <f t="shared" si="581"/>
        <v>0</v>
      </c>
      <c r="V1259" s="137">
        <f t="shared" si="582"/>
        <v>0</v>
      </c>
      <c r="W1259" s="138">
        <f t="shared" si="583"/>
        <v>0</v>
      </c>
      <c r="X1259" s="138">
        <f t="shared" si="584"/>
        <v>0</v>
      </c>
      <c r="Y1259" s="138">
        <f t="shared" si="585"/>
        <v>0</v>
      </c>
      <c r="Z1259" s="138">
        <f>Y1259+LOOKUP(V1259,Sheet2!A$3:A$24,Sheet2!J$3:J$24)</f>
        <v>0</v>
      </c>
      <c r="AA1259" s="138">
        <f t="shared" si="586"/>
        <v>0</v>
      </c>
      <c r="AB1259" s="138">
        <f t="shared" si="587"/>
        <v>0</v>
      </c>
      <c r="AC1259" s="138">
        <f t="shared" si="588"/>
        <v>0</v>
      </c>
      <c r="AD1259" s="138">
        <f>AC1259+LOOKUP(V1259,Sheet2!A$3:A$24,Sheet2!J$3:J$24)</f>
        <v>0</v>
      </c>
      <c r="AE1259" s="138">
        <f t="shared" si="589"/>
        <v>0</v>
      </c>
      <c r="AF1259" s="138">
        <f t="shared" si="590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1"/>
        <v>0</v>
      </c>
      <c r="AK1259" s="137">
        <f t="shared" si="592"/>
        <v>0</v>
      </c>
      <c r="AL1259" s="138">
        <f t="shared" si="593"/>
        <v>0</v>
      </c>
      <c r="AM1259" s="138">
        <f t="shared" si="594"/>
        <v>0</v>
      </c>
      <c r="AN1259" s="138">
        <f t="shared" si="595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6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7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8"/>
        <v>0</v>
      </c>
      <c r="BO1259" s="124">
        <f t="shared" si="599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600"/>
        <v>0</v>
      </c>
      <c r="BV1259" s="52">
        <f t="shared" si="601"/>
        <v>0</v>
      </c>
      <c r="BW1259" s="32">
        <f t="shared" si="602"/>
        <v>0</v>
      </c>
    </row>
    <row r="1260" spans="1:75">
      <c r="A1260" s="110"/>
      <c r="D1260" s="110">
        <f t="shared" si="605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607"/>
        <v>0</v>
      </c>
      <c r="T1260" s="113">
        <f t="shared" si="581"/>
        <v>0</v>
      </c>
      <c r="V1260" s="137">
        <f t="shared" si="582"/>
        <v>0</v>
      </c>
      <c r="W1260" s="138">
        <f t="shared" si="583"/>
        <v>0</v>
      </c>
      <c r="X1260" s="138">
        <f t="shared" si="584"/>
        <v>0</v>
      </c>
      <c r="Y1260" s="138">
        <f t="shared" si="585"/>
        <v>0</v>
      </c>
      <c r="Z1260" s="138">
        <f>Y1260+LOOKUP(V1260,Sheet2!A$3:A$24,Sheet2!J$3:J$24)</f>
        <v>0</v>
      </c>
      <c r="AA1260" s="138">
        <f t="shared" si="586"/>
        <v>0</v>
      </c>
      <c r="AB1260" s="138">
        <f t="shared" si="587"/>
        <v>0</v>
      </c>
      <c r="AC1260" s="138">
        <f t="shared" si="588"/>
        <v>0</v>
      </c>
      <c r="AD1260" s="138">
        <f>AC1260+LOOKUP(V1260,Sheet2!A$3:A$24,Sheet2!J$3:J$24)</f>
        <v>0</v>
      </c>
      <c r="AE1260" s="138">
        <f t="shared" si="589"/>
        <v>0</v>
      </c>
      <c r="AF1260" s="138">
        <f t="shared" si="590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1"/>
        <v>0</v>
      </c>
      <c r="AK1260" s="137">
        <f t="shared" si="592"/>
        <v>0</v>
      </c>
      <c r="AL1260" s="138">
        <f t="shared" si="593"/>
        <v>0</v>
      </c>
      <c r="AM1260" s="138">
        <f t="shared" si="594"/>
        <v>0</v>
      </c>
      <c r="AN1260" s="138">
        <f t="shared" si="595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6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7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8"/>
        <v>0</v>
      </c>
      <c r="BO1260" s="124">
        <f t="shared" si="599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600"/>
        <v>0</v>
      </c>
      <c r="BV1260" s="52">
        <f t="shared" si="601"/>
        <v>0</v>
      </c>
      <c r="BW1260" s="32">
        <f t="shared" si="602"/>
        <v>0</v>
      </c>
    </row>
    <row r="1261" spans="1:75">
      <c r="A1261" s="110"/>
      <c r="D1261" s="110">
        <f t="shared" si="605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607"/>
        <v>0</v>
      </c>
      <c r="T1261" s="113">
        <f t="shared" si="581"/>
        <v>0</v>
      </c>
      <c r="V1261" s="137">
        <f t="shared" si="582"/>
        <v>0</v>
      </c>
      <c r="W1261" s="138">
        <f t="shared" si="583"/>
        <v>0</v>
      </c>
      <c r="X1261" s="138">
        <f t="shared" si="584"/>
        <v>0</v>
      </c>
      <c r="Y1261" s="138">
        <f t="shared" si="585"/>
        <v>0</v>
      </c>
      <c r="Z1261" s="138">
        <f>Y1261+LOOKUP(V1261,Sheet2!A$3:A$24,Sheet2!J$3:J$24)</f>
        <v>0</v>
      </c>
      <c r="AA1261" s="138">
        <f t="shared" si="586"/>
        <v>0</v>
      </c>
      <c r="AB1261" s="138">
        <f t="shared" si="587"/>
        <v>0</v>
      </c>
      <c r="AC1261" s="138">
        <f t="shared" si="588"/>
        <v>0</v>
      </c>
      <c r="AD1261" s="138">
        <f>AC1261+LOOKUP(V1261,Sheet2!A$3:A$24,Sheet2!J$3:J$24)</f>
        <v>0</v>
      </c>
      <c r="AE1261" s="138">
        <f t="shared" si="589"/>
        <v>0</v>
      </c>
      <c r="AF1261" s="138">
        <f t="shared" si="590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1"/>
        <v>0</v>
      </c>
      <c r="AK1261" s="137">
        <f t="shared" si="592"/>
        <v>0</v>
      </c>
      <c r="AL1261" s="138">
        <f t="shared" si="593"/>
        <v>0</v>
      </c>
      <c r="AM1261" s="138">
        <f t="shared" si="594"/>
        <v>0</v>
      </c>
      <c r="AN1261" s="138">
        <f t="shared" si="595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6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7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8"/>
        <v>0</v>
      </c>
      <c r="BO1261" s="124">
        <f t="shared" si="599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600"/>
        <v>0</v>
      </c>
      <c r="BV1261" s="52">
        <f t="shared" si="601"/>
        <v>0</v>
      </c>
      <c r="BW1261" s="32">
        <f t="shared" si="602"/>
        <v>0</v>
      </c>
    </row>
    <row r="1262" spans="1:75">
      <c r="A1262" s="110"/>
      <c r="D1262" s="110">
        <f t="shared" si="605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607"/>
        <v>0</v>
      </c>
      <c r="T1262" s="113">
        <f t="shared" si="581"/>
        <v>0</v>
      </c>
      <c r="V1262" s="137">
        <f t="shared" si="582"/>
        <v>0</v>
      </c>
      <c r="W1262" s="138">
        <f t="shared" si="583"/>
        <v>0</v>
      </c>
      <c r="X1262" s="138">
        <f t="shared" si="584"/>
        <v>0</v>
      </c>
      <c r="Y1262" s="138">
        <f t="shared" si="585"/>
        <v>0</v>
      </c>
      <c r="Z1262" s="138">
        <f>Y1262+LOOKUP(V1262,Sheet2!A$3:A$24,Sheet2!J$3:J$24)</f>
        <v>0</v>
      </c>
      <c r="AA1262" s="138">
        <f t="shared" si="586"/>
        <v>0</v>
      </c>
      <c r="AB1262" s="138">
        <f t="shared" si="587"/>
        <v>0</v>
      </c>
      <c r="AC1262" s="138">
        <f t="shared" si="588"/>
        <v>0</v>
      </c>
      <c r="AD1262" s="138">
        <f>AC1262+LOOKUP(V1262,Sheet2!A$3:A$24,Sheet2!J$3:J$24)</f>
        <v>0</v>
      </c>
      <c r="AE1262" s="138">
        <f t="shared" si="589"/>
        <v>0</v>
      </c>
      <c r="AF1262" s="138">
        <f t="shared" si="590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1"/>
        <v>0</v>
      </c>
      <c r="AK1262" s="137">
        <f t="shared" si="592"/>
        <v>0</v>
      </c>
      <c r="AL1262" s="138">
        <f t="shared" si="593"/>
        <v>0</v>
      </c>
      <c r="AM1262" s="138">
        <f t="shared" si="594"/>
        <v>0</v>
      </c>
      <c r="AN1262" s="138">
        <f t="shared" si="595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6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7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8"/>
        <v>0</v>
      </c>
      <c r="BO1262" s="124">
        <f t="shared" si="599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600"/>
        <v>0</v>
      </c>
      <c r="BV1262" s="52">
        <f t="shared" si="601"/>
        <v>0</v>
      </c>
      <c r="BW1262" s="32">
        <f t="shared" si="602"/>
        <v>0</v>
      </c>
    </row>
    <row r="1263" spans="1:75">
      <c r="A1263" s="110"/>
      <c r="D1263" s="110">
        <f t="shared" si="605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607"/>
        <v>0</v>
      </c>
      <c r="T1263" s="113">
        <f t="shared" si="581"/>
        <v>0</v>
      </c>
      <c r="V1263" s="137">
        <f t="shared" si="582"/>
        <v>0</v>
      </c>
      <c r="W1263" s="138">
        <f t="shared" si="583"/>
        <v>0</v>
      </c>
      <c r="X1263" s="138">
        <f t="shared" si="584"/>
        <v>0</v>
      </c>
      <c r="Y1263" s="138">
        <f t="shared" si="585"/>
        <v>0</v>
      </c>
      <c r="Z1263" s="138">
        <f>Y1263+LOOKUP(V1263,Sheet2!A$3:A$24,Sheet2!J$3:J$24)</f>
        <v>0</v>
      </c>
      <c r="AA1263" s="138">
        <f t="shared" si="586"/>
        <v>0</v>
      </c>
      <c r="AB1263" s="138">
        <f t="shared" si="587"/>
        <v>0</v>
      </c>
      <c r="AC1263" s="138">
        <f t="shared" si="588"/>
        <v>0</v>
      </c>
      <c r="AD1263" s="138">
        <f>AC1263+LOOKUP(V1263,Sheet2!A$3:A$24,Sheet2!J$3:J$24)</f>
        <v>0</v>
      </c>
      <c r="AE1263" s="138">
        <f t="shared" si="589"/>
        <v>0</v>
      </c>
      <c r="AF1263" s="138">
        <f t="shared" si="590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1"/>
        <v>0</v>
      </c>
      <c r="AK1263" s="137">
        <f t="shared" si="592"/>
        <v>0</v>
      </c>
      <c r="AL1263" s="138">
        <f t="shared" si="593"/>
        <v>0</v>
      </c>
      <c r="AM1263" s="138">
        <f t="shared" si="594"/>
        <v>0</v>
      </c>
      <c r="AN1263" s="138">
        <f t="shared" si="595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6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7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8"/>
        <v>0</v>
      </c>
      <c r="BO1263" s="124">
        <f t="shared" si="599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600"/>
        <v>0</v>
      </c>
      <c r="BV1263" s="52">
        <f t="shared" si="601"/>
        <v>0</v>
      </c>
      <c r="BW1263" s="32">
        <f t="shared" si="602"/>
        <v>0</v>
      </c>
    </row>
    <row r="1264" spans="1:75">
      <c r="A1264" s="110"/>
      <c r="D1264" s="110">
        <f t="shared" si="605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607"/>
        <v>0</v>
      </c>
      <c r="T1264" s="113">
        <f t="shared" si="581"/>
        <v>0</v>
      </c>
      <c r="V1264" s="137">
        <f t="shared" si="582"/>
        <v>0</v>
      </c>
      <c r="W1264" s="138">
        <f t="shared" si="583"/>
        <v>0</v>
      </c>
      <c r="X1264" s="138">
        <f t="shared" si="584"/>
        <v>0</v>
      </c>
      <c r="Y1264" s="138">
        <f t="shared" si="585"/>
        <v>0</v>
      </c>
      <c r="Z1264" s="138">
        <f>Y1264+LOOKUP(V1264,Sheet2!A$3:A$24,Sheet2!J$3:J$24)</f>
        <v>0</v>
      </c>
      <c r="AA1264" s="138">
        <f t="shared" si="586"/>
        <v>0</v>
      </c>
      <c r="AB1264" s="138">
        <f t="shared" si="587"/>
        <v>0</v>
      </c>
      <c r="AC1264" s="138">
        <f t="shared" si="588"/>
        <v>0</v>
      </c>
      <c r="AD1264" s="138">
        <f>AC1264+LOOKUP(V1264,Sheet2!A$3:A$24,Sheet2!J$3:J$24)</f>
        <v>0</v>
      </c>
      <c r="AE1264" s="138">
        <f t="shared" si="589"/>
        <v>0</v>
      </c>
      <c r="AF1264" s="138">
        <f t="shared" si="590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1"/>
        <v>0</v>
      </c>
      <c r="AK1264" s="137">
        <f t="shared" si="592"/>
        <v>0</v>
      </c>
      <c r="AL1264" s="138">
        <f t="shared" si="593"/>
        <v>0</v>
      </c>
      <c r="AM1264" s="138">
        <f t="shared" si="594"/>
        <v>0</v>
      </c>
      <c r="AN1264" s="138">
        <f t="shared" si="595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6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7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8"/>
        <v>0</v>
      </c>
      <c r="BO1264" s="124">
        <f t="shared" si="599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600"/>
        <v>0</v>
      </c>
      <c r="BV1264" s="52">
        <f t="shared" si="601"/>
        <v>0</v>
      </c>
      <c r="BW1264" s="32">
        <f t="shared" si="602"/>
        <v>0</v>
      </c>
    </row>
    <row r="1265" spans="1:75">
      <c r="A1265" s="110"/>
      <c r="D1265" s="110">
        <f t="shared" si="605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607"/>
        <v>0</v>
      </c>
      <c r="T1265" s="113">
        <f t="shared" si="581"/>
        <v>0</v>
      </c>
      <c r="V1265" s="137">
        <f t="shared" si="582"/>
        <v>0</v>
      </c>
      <c r="W1265" s="138">
        <f t="shared" si="583"/>
        <v>0</v>
      </c>
      <c r="X1265" s="138">
        <f t="shared" si="584"/>
        <v>0</v>
      </c>
      <c r="Y1265" s="138">
        <f t="shared" si="585"/>
        <v>0</v>
      </c>
      <c r="Z1265" s="138">
        <f>Y1265+LOOKUP(V1265,Sheet2!A$3:A$24,Sheet2!J$3:J$24)</f>
        <v>0</v>
      </c>
      <c r="AA1265" s="138">
        <f t="shared" si="586"/>
        <v>0</v>
      </c>
      <c r="AB1265" s="138">
        <f t="shared" si="587"/>
        <v>0</v>
      </c>
      <c r="AC1265" s="138">
        <f t="shared" si="588"/>
        <v>0</v>
      </c>
      <c r="AD1265" s="138">
        <f>AC1265+LOOKUP(V1265,Sheet2!A$3:A$24,Sheet2!J$3:J$24)</f>
        <v>0</v>
      </c>
      <c r="AE1265" s="138">
        <f t="shared" si="589"/>
        <v>0</v>
      </c>
      <c r="AF1265" s="138">
        <f t="shared" si="590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1"/>
        <v>0</v>
      </c>
      <c r="AK1265" s="137">
        <f t="shared" si="592"/>
        <v>0</v>
      </c>
      <c r="AL1265" s="138">
        <f t="shared" si="593"/>
        <v>0</v>
      </c>
      <c r="AM1265" s="138">
        <f t="shared" si="594"/>
        <v>0</v>
      </c>
      <c r="AN1265" s="138">
        <f t="shared" si="595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6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7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8"/>
        <v>0</v>
      </c>
      <c r="BO1265" s="124">
        <f t="shared" si="599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600"/>
        <v>0</v>
      </c>
      <c r="BV1265" s="52">
        <f t="shared" si="601"/>
        <v>0</v>
      </c>
      <c r="BW1265" s="32">
        <f t="shared" si="602"/>
        <v>0</v>
      </c>
    </row>
    <row r="1266" spans="1:75">
      <c r="A1266" s="110"/>
      <c r="D1266" s="110">
        <f t="shared" si="605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607"/>
        <v>0</v>
      </c>
      <c r="T1266" s="113">
        <f t="shared" si="581"/>
        <v>0</v>
      </c>
      <c r="V1266" s="137">
        <f t="shared" si="582"/>
        <v>0</v>
      </c>
      <c r="W1266" s="138">
        <f t="shared" si="583"/>
        <v>0</v>
      </c>
      <c r="X1266" s="138">
        <f t="shared" si="584"/>
        <v>0</v>
      </c>
      <c r="Y1266" s="138">
        <f t="shared" si="585"/>
        <v>0</v>
      </c>
      <c r="Z1266" s="138">
        <f>Y1266+LOOKUP(V1266,Sheet2!A$3:A$24,Sheet2!J$3:J$24)</f>
        <v>0</v>
      </c>
      <c r="AA1266" s="138">
        <f t="shared" si="586"/>
        <v>0</v>
      </c>
      <c r="AB1266" s="138">
        <f t="shared" si="587"/>
        <v>0</v>
      </c>
      <c r="AC1266" s="138">
        <f t="shared" si="588"/>
        <v>0</v>
      </c>
      <c r="AD1266" s="138">
        <f>AC1266+LOOKUP(V1266,Sheet2!A$3:A$24,Sheet2!J$3:J$24)</f>
        <v>0</v>
      </c>
      <c r="AE1266" s="138">
        <f t="shared" si="589"/>
        <v>0</v>
      </c>
      <c r="AF1266" s="138">
        <f t="shared" si="590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1"/>
        <v>0</v>
      </c>
      <c r="AK1266" s="137">
        <f t="shared" si="592"/>
        <v>0</v>
      </c>
      <c r="AL1266" s="138">
        <f t="shared" si="593"/>
        <v>0</v>
      </c>
      <c r="AM1266" s="138">
        <f t="shared" si="594"/>
        <v>0</v>
      </c>
      <c r="AN1266" s="138">
        <f t="shared" si="595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6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7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8"/>
        <v>0</v>
      </c>
      <c r="BO1266" s="124">
        <f t="shared" si="599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600"/>
        <v>0</v>
      </c>
      <c r="BV1266" s="52">
        <f t="shared" si="601"/>
        <v>0</v>
      </c>
      <c r="BW1266" s="32">
        <f t="shared" si="602"/>
        <v>0</v>
      </c>
    </row>
    <row r="1267" spans="1:75">
      <c r="A1267" s="110"/>
      <c r="D1267" s="110">
        <f t="shared" si="605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607"/>
        <v>0</v>
      </c>
      <c r="T1267" s="113">
        <f t="shared" si="581"/>
        <v>0</v>
      </c>
      <c r="V1267" s="137">
        <f t="shared" si="582"/>
        <v>0</v>
      </c>
      <c r="W1267" s="138">
        <f t="shared" si="583"/>
        <v>0</v>
      </c>
      <c r="X1267" s="138">
        <f t="shared" si="584"/>
        <v>0</v>
      </c>
      <c r="Y1267" s="138">
        <f t="shared" si="585"/>
        <v>0</v>
      </c>
      <c r="Z1267" s="138">
        <f>Y1267+LOOKUP(V1267,Sheet2!A$3:A$24,Sheet2!J$3:J$24)</f>
        <v>0</v>
      </c>
      <c r="AA1267" s="138">
        <f t="shared" si="586"/>
        <v>0</v>
      </c>
      <c r="AB1267" s="138">
        <f t="shared" si="587"/>
        <v>0</v>
      </c>
      <c r="AC1267" s="138">
        <f t="shared" si="588"/>
        <v>0</v>
      </c>
      <c r="AD1267" s="138">
        <f>AC1267+LOOKUP(V1267,Sheet2!A$3:A$24,Sheet2!J$3:J$24)</f>
        <v>0</v>
      </c>
      <c r="AE1267" s="138">
        <f t="shared" si="589"/>
        <v>0</v>
      </c>
      <c r="AF1267" s="138">
        <f t="shared" si="590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1"/>
        <v>0</v>
      </c>
      <c r="AK1267" s="137">
        <f t="shared" si="592"/>
        <v>0</v>
      </c>
      <c r="AL1267" s="138">
        <f t="shared" si="593"/>
        <v>0</v>
      </c>
      <c r="AM1267" s="138">
        <f t="shared" si="594"/>
        <v>0</v>
      </c>
      <c r="AN1267" s="138">
        <f t="shared" si="595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6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7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8"/>
        <v>0</v>
      </c>
      <c r="BO1267" s="124">
        <f t="shared" si="599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600"/>
        <v>0</v>
      </c>
      <c r="BV1267" s="52">
        <f t="shared" si="601"/>
        <v>0</v>
      </c>
      <c r="BW1267" s="32">
        <f t="shared" si="602"/>
        <v>0</v>
      </c>
    </row>
    <row r="1268" spans="1:75">
      <c r="A1268" s="110"/>
      <c r="D1268" s="110">
        <f t="shared" si="605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607"/>
        <v>0</v>
      </c>
      <c r="T1268" s="113">
        <f t="shared" si="581"/>
        <v>0</v>
      </c>
      <c r="V1268" s="137">
        <f t="shared" si="582"/>
        <v>0</v>
      </c>
      <c r="W1268" s="138">
        <f t="shared" si="583"/>
        <v>0</v>
      </c>
      <c r="X1268" s="138">
        <f t="shared" si="584"/>
        <v>0</v>
      </c>
      <c r="Y1268" s="138">
        <f t="shared" si="585"/>
        <v>0</v>
      </c>
      <c r="Z1268" s="138">
        <f>Y1268+LOOKUP(V1268,Sheet2!A$3:A$24,Sheet2!J$3:J$24)</f>
        <v>0</v>
      </c>
      <c r="AA1268" s="138">
        <f t="shared" si="586"/>
        <v>0</v>
      </c>
      <c r="AB1268" s="138">
        <f t="shared" si="587"/>
        <v>0</v>
      </c>
      <c r="AC1268" s="138">
        <f t="shared" si="588"/>
        <v>0</v>
      </c>
      <c r="AD1268" s="138">
        <f>AC1268+LOOKUP(V1268,Sheet2!A$3:A$24,Sheet2!J$3:J$24)</f>
        <v>0</v>
      </c>
      <c r="AE1268" s="138">
        <f t="shared" si="589"/>
        <v>0</v>
      </c>
      <c r="AF1268" s="138">
        <f t="shared" si="590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1"/>
        <v>0</v>
      </c>
      <c r="AK1268" s="137">
        <f t="shared" si="592"/>
        <v>0</v>
      </c>
      <c r="AL1268" s="138">
        <f t="shared" si="593"/>
        <v>0</v>
      </c>
      <c r="AM1268" s="138">
        <f t="shared" si="594"/>
        <v>0</v>
      </c>
      <c r="AN1268" s="138">
        <f t="shared" si="595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6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7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8"/>
        <v>0</v>
      </c>
      <c r="BO1268" s="124">
        <f t="shared" si="599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600"/>
        <v>0</v>
      </c>
      <c r="BV1268" s="52">
        <f t="shared" si="601"/>
        <v>0</v>
      </c>
      <c r="BW1268" s="32">
        <f t="shared" si="602"/>
        <v>0</v>
      </c>
    </row>
    <row r="1269" spans="1:75">
      <c r="A1269" s="110"/>
      <c r="D1269" s="110">
        <f t="shared" si="605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607"/>
        <v>0</v>
      </c>
      <c r="T1269" s="113">
        <f t="shared" si="581"/>
        <v>0</v>
      </c>
      <c r="V1269" s="137">
        <f t="shared" si="582"/>
        <v>0</v>
      </c>
      <c r="W1269" s="138">
        <f t="shared" si="583"/>
        <v>0</v>
      </c>
      <c r="X1269" s="138">
        <f t="shared" si="584"/>
        <v>0</v>
      </c>
      <c r="Y1269" s="138">
        <f t="shared" si="585"/>
        <v>0</v>
      </c>
      <c r="Z1269" s="138">
        <f>Y1269+LOOKUP(V1269,Sheet2!A$3:A$24,Sheet2!J$3:J$24)</f>
        <v>0</v>
      </c>
      <c r="AA1269" s="138">
        <f t="shared" si="586"/>
        <v>0</v>
      </c>
      <c r="AB1269" s="138">
        <f t="shared" si="587"/>
        <v>0</v>
      </c>
      <c r="AC1269" s="138">
        <f t="shared" si="588"/>
        <v>0</v>
      </c>
      <c r="AD1269" s="138">
        <f>AC1269+LOOKUP(V1269,Sheet2!A$3:A$24,Sheet2!J$3:J$24)</f>
        <v>0</v>
      </c>
      <c r="AE1269" s="138">
        <f t="shared" si="589"/>
        <v>0</v>
      </c>
      <c r="AF1269" s="138">
        <f t="shared" si="590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1"/>
        <v>0</v>
      </c>
      <c r="AK1269" s="137">
        <f t="shared" si="592"/>
        <v>0</v>
      </c>
      <c r="AL1269" s="138">
        <f t="shared" si="593"/>
        <v>0</v>
      </c>
      <c r="AM1269" s="138">
        <f t="shared" si="594"/>
        <v>0</v>
      </c>
      <c r="AN1269" s="138">
        <f t="shared" si="595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6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7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8"/>
        <v>0</v>
      </c>
      <c r="BO1269" s="124">
        <f t="shared" si="599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600"/>
        <v>0</v>
      </c>
      <c r="BV1269" s="52">
        <f t="shared" si="601"/>
        <v>0</v>
      </c>
      <c r="BW1269" s="32">
        <f t="shared" si="602"/>
        <v>0</v>
      </c>
    </row>
    <row r="1270" spans="1:75">
      <c r="A1270" s="110"/>
      <c r="D1270" s="110">
        <f t="shared" si="605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607"/>
        <v>0</v>
      </c>
      <c r="T1270" s="113">
        <f t="shared" si="581"/>
        <v>0</v>
      </c>
      <c r="V1270" s="137">
        <f t="shared" si="582"/>
        <v>0</v>
      </c>
      <c r="W1270" s="138">
        <f t="shared" si="583"/>
        <v>0</v>
      </c>
      <c r="X1270" s="138">
        <f t="shared" si="584"/>
        <v>0</v>
      </c>
      <c r="Y1270" s="138">
        <f t="shared" si="585"/>
        <v>0</v>
      </c>
      <c r="Z1270" s="138">
        <f>Y1270+LOOKUP(V1270,Sheet2!A$3:A$24,Sheet2!J$3:J$24)</f>
        <v>0</v>
      </c>
      <c r="AA1270" s="138">
        <f t="shared" si="586"/>
        <v>0</v>
      </c>
      <c r="AB1270" s="138">
        <f t="shared" si="587"/>
        <v>0</v>
      </c>
      <c r="AC1270" s="138">
        <f t="shared" si="588"/>
        <v>0</v>
      </c>
      <c r="AD1270" s="138">
        <f>AC1270+LOOKUP(V1270,Sheet2!A$3:A$24,Sheet2!J$3:J$24)</f>
        <v>0</v>
      </c>
      <c r="AE1270" s="138">
        <f t="shared" si="589"/>
        <v>0</v>
      </c>
      <c r="AF1270" s="138">
        <f t="shared" si="590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1"/>
        <v>0</v>
      </c>
      <c r="AK1270" s="137">
        <f t="shared" si="592"/>
        <v>0</v>
      </c>
      <c r="AL1270" s="138">
        <f t="shared" si="593"/>
        <v>0</v>
      </c>
      <c r="AM1270" s="138">
        <f t="shared" si="594"/>
        <v>0</v>
      </c>
      <c r="AN1270" s="138">
        <f t="shared" si="595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6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7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8"/>
        <v>0</v>
      </c>
      <c r="BO1270" s="124">
        <f t="shared" si="599"/>
        <v>0</v>
      </c>
      <c r="BP1270" s="115"/>
      <c r="BQ1270" s="56">
        <f t="shared" ref="BQ1270:BQ1333" si="608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600"/>
        <v>0</v>
      </c>
      <c r="BV1270" s="52">
        <f t="shared" si="601"/>
        <v>0</v>
      </c>
      <c r="BW1270" s="32">
        <f t="shared" si="602"/>
        <v>0</v>
      </c>
    </row>
    <row r="1271" spans="1:75">
      <c r="A1271" s="110"/>
      <c r="D1271" s="110">
        <f t="shared" si="605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607"/>
        <v>0</v>
      </c>
      <c r="T1271" s="113">
        <f t="shared" si="581"/>
        <v>0</v>
      </c>
      <c r="V1271" s="137">
        <f t="shared" si="582"/>
        <v>0</v>
      </c>
      <c r="W1271" s="138">
        <f t="shared" si="583"/>
        <v>0</v>
      </c>
      <c r="X1271" s="138">
        <f t="shared" si="584"/>
        <v>0</v>
      </c>
      <c r="Y1271" s="138">
        <f t="shared" si="585"/>
        <v>0</v>
      </c>
      <c r="Z1271" s="138">
        <f>Y1271+LOOKUP(V1271,Sheet2!A$3:A$24,Sheet2!J$3:J$24)</f>
        <v>0</v>
      </c>
      <c r="AA1271" s="138">
        <f t="shared" si="586"/>
        <v>0</v>
      </c>
      <c r="AB1271" s="138">
        <f t="shared" si="587"/>
        <v>0</v>
      </c>
      <c r="AC1271" s="138">
        <f t="shared" si="588"/>
        <v>0</v>
      </c>
      <c r="AD1271" s="138">
        <f>AC1271+LOOKUP(V1271,Sheet2!A$3:A$24,Sheet2!J$3:J$24)</f>
        <v>0</v>
      </c>
      <c r="AE1271" s="138">
        <f t="shared" si="589"/>
        <v>0</v>
      </c>
      <c r="AF1271" s="138">
        <f t="shared" si="590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1"/>
        <v>0</v>
      </c>
      <c r="AK1271" s="137">
        <f t="shared" si="592"/>
        <v>0</v>
      </c>
      <c r="AL1271" s="138">
        <f t="shared" si="593"/>
        <v>0</v>
      </c>
      <c r="AM1271" s="138">
        <f t="shared" si="594"/>
        <v>0</v>
      </c>
      <c r="AN1271" s="138">
        <f t="shared" si="595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6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7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8"/>
        <v>0</v>
      </c>
      <c r="BO1271" s="124">
        <f t="shared" si="599"/>
        <v>0</v>
      </c>
      <c r="BP1271" s="115"/>
      <c r="BQ1271" s="56">
        <f t="shared" si="608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600"/>
        <v>0</v>
      </c>
      <c r="BV1271" s="52">
        <f t="shared" si="601"/>
        <v>0</v>
      </c>
      <c r="BW1271" s="32">
        <f t="shared" si="602"/>
        <v>0</v>
      </c>
    </row>
    <row r="1272" spans="1:75">
      <c r="A1272" s="110"/>
      <c r="D1272" s="110">
        <f t="shared" si="605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607"/>
        <v>0</v>
      </c>
      <c r="T1272" s="113">
        <f t="shared" si="581"/>
        <v>0</v>
      </c>
      <c r="V1272" s="137">
        <f t="shared" si="582"/>
        <v>0</v>
      </c>
      <c r="W1272" s="138">
        <f t="shared" si="583"/>
        <v>0</v>
      </c>
      <c r="X1272" s="138">
        <f t="shared" si="584"/>
        <v>0</v>
      </c>
      <c r="Y1272" s="138">
        <f t="shared" si="585"/>
        <v>0</v>
      </c>
      <c r="Z1272" s="138">
        <f>Y1272+LOOKUP(V1272,Sheet2!A$3:A$24,Sheet2!J$3:J$24)</f>
        <v>0</v>
      </c>
      <c r="AA1272" s="138">
        <f t="shared" si="586"/>
        <v>0</v>
      </c>
      <c r="AB1272" s="138">
        <f t="shared" si="587"/>
        <v>0</v>
      </c>
      <c r="AC1272" s="138">
        <f t="shared" si="588"/>
        <v>0</v>
      </c>
      <c r="AD1272" s="138">
        <f>AC1272+LOOKUP(V1272,Sheet2!A$3:A$24,Sheet2!J$3:J$24)</f>
        <v>0</v>
      </c>
      <c r="AE1272" s="138">
        <f t="shared" si="589"/>
        <v>0</v>
      </c>
      <c r="AF1272" s="138">
        <f t="shared" si="590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1"/>
        <v>0</v>
      </c>
      <c r="AK1272" s="137">
        <f t="shared" si="592"/>
        <v>0</v>
      </c>
      <c r="AL1272" s="138">
        <f t="shared" si="593"/>
        <v>0</v>
      </c>
      <c r="AM1272" s="138">
        <f t="shared" si="594"/>
        <v>0</v>
      </c>
      <c r="AN1272" s="138">
        <f t="shared" si="595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6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7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8"/>
        <v>0</v>
      </c>
      <c r="BO1272" s="124">
        <f t="shared" si="599"/>
        <v>0</v>
      </c>
      <c r="BP1272" s="115"/>
      <c r="BQ1272" s="56">
        <f t="shared" si="608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600"/>
        <v>0</v>
      </c>
      <c r="BV1272" s="52">
        <f t="shared" si="601"/>
        <v>0</v>
      </c>
      <c r="BW1272" s="32">
        <f t="shared" si="602"/>
        <v>0</v>
      </c>
    </row>
    <row r="1273" spans="1:75">
      <c r="A1273" s="110"/>
      <c r="D1273" s="110">
        <f t="shared" si="605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607"/>
        <v>0</v>
      </c>
      <c r="T1273" s="113">
        <f t="shared" si="581"/>
        <v>0</v>
      </c>
      <c r="V1273" s="137">
        <f t="shared" si="582"/>
        <v>0</v>
      </c>
      <c r="W1273" s="138">
        <f t="shared" si="583"/>
        <v>0</v>
      </c>
      <c r="X1273" s="138">
        <f t="shared" si="584"/>
        <v>0</v>
      </c>
      <c r="Y1273" s="138">
        <f t="shared" si="585"/>
        <v>0</v>
      </c>
      <c r="Z1273" s="138">
        <f>Y1273+LOOKUP(V1273,Sheet2!A$3:A$24,Sheet2!J$3:J$24)</f>
        <v>0</v>
      </c>
      <c r="AA1273" s="138">
        <f t="shared" si="586"/>
        <v>0</v>
      </c>
      <c r="AB1273" s="138">
        <f t="shared" si="587"/>
        <v>0</v>
      </c>
      <c r="AC1273" s="138">
        <f t="shared" si="588"/>
        <v>0</v>
      </c>
      <c r="AD1273" s="138">
        <f>AC1273+LOOKUP(V1273,Sheet2!A$3:A$24,Sheet2!J$3:J$24)</f>
        <v>0</v>
      </c>
      <c r="AE1273" s="138">
        <f t="shared" si="589"/>
        <v>0</v>
      </c>
      <c r="AF1273" s="138">
        <f t="shared" si="590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1"/>
        <v>0</v>
      </c>
      <c r="AK1273" s="137">
        <f t="shared" si="592"/>
        <v>0</v>
      </c>
      <c r="AL1273" s="138">
        <f t="shared" si="593"/>
        <v>0</v>
      </c>
      <c r="AM1273" s="138">
        <f t="shared" si="594"/>
        <v>0</v>
      </c>
      <c r="AN1273" s="138">
        <f t="shared" si="595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6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7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8"/>
        <v>0</v>
      </c>
      <c r="BO1273" s="124">
        <f t="shared" si="599"/>
        <v>0</v>
      </c>
      <c r="BP1273" s="115"/>
      <c r="BQ1273" s="56">
        <f t="shared" si="608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600"/>
        <v>0</v>
      </c>
      <c r="BV1273" s="52">
        <f t="shared" si="601"/>
        <v>0</v>
      </c>
      <c r="BW1273" s="32">
        <f t="shared" si="602"/>
        <v>0</v>
      </c>
    </row>
    <row r="1274" spans="1:75">
      <c r="A1274" s="110"/>
      <c r="D1274" s="110">
        <f t="shared" si="605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607"/>
        <v>0</v>
      </c>
      <c r="T1274" s="113">
        <f t="shared" si="581"/>
        <v>0</v>
      </c>
      <c r="V1274" s="137">
        <f t="shared" si="582"/>
        <v>0</v>
      </c>
      <c r="W1274" s="138">
        <f t="shared" si="583"/>
        <v>0</v>
      </c>
      <c r="X1274" s="138">
        <f t="shared" si="584"/>
        <v>0</v>
      </c>
      <c r="Y1274" s="138">
        <f t="shared" si="585"/>
        <v>0</v>
      </c>
      <c r="Z1274" s="138">
        <f>Y1274+LOOKUP(V1274,Sheet2!A$3:A$24,Sheet2!J$3:J$24)</f>
        <v>0</v>
      </c>
      <c r="AA1274" s="138">
        <f t="shared" si="586"/>
        <v>0</v>
      </c>
      <c r="AB1274" s="138">
        <f t="shared" si="587"/>
        <v>0</v>
      </c>
      <c r="AC1274" s="138">
        <f t="shared" si="588"/>
        <v>0</v>
      </c>
      <c r="AD1274" s="138">
        <f>AC1274+LOOKUP(V1274,Sheet2!A$3:A$24,Sheet2!J$3:J$24)</f>
        <v>0</v>
      </c>
      <c r="AE1274" s="138">
        <f t="shared" si="589"/>
        <v>0</v>
      </c>
      <c r="AF1274" s="138">
        <f t="shared" si="590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1"/>
        <v>0</v>
      </c>
      <c r="AK1274" s="137">
        <f t="shared" si="592"/>
        <v>0</v>
      </c>
      <c r="AL1274" s="138">
        <f t="shared" si="593"/>
        <v>0</v>
      </c>
      <c r="AM1274" s="138">
        <f t="shared" si="594"/>
        <v>0</v>
      </c>
      <c r="AN1274" s="138">
        <f t="shared" si="595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6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7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8"/>
        <v>0</v>
      </c>
      <c r="BO1274" s="124">
        <f t="shared" si="599"/>
        <v>0</v>
      </c>
      <c r="BP1274" s="115"/>
      <c r="BQ1274" s="56">
        <f t="shared" si="608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600"/>
        <v>0</v>
      </c>
      <c r="BV1274" s="52">
        <f t="shared" si="601"/>
        <v>0</v>
      </c>
      <c r="BW1274" s="32">
        <f t="shared" si="602"/>
        <v>0</v>
      </c>
    </row>
    <row r="1275" spans="1:75">
      <c r="A1275" s="110"/>
      <c r="D1275" s="110">
        <f t="shared" si="605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607"/>
        <v>0</v>
      </c>
      <c r="T1275" s="113">
        <f t="shared" si="581"/>
        <v>0</v>
      </c>
      <c r="V1275" s="137">
        <f t="shared" si="582"/>
        <v>0</v>
      </c>
      <c r="W1275" s="138">
        <f t="shared" si="583"/>
        <v>0</v>
      </c>
      <c r="X1275" s="138">
        <f t="shared" si="584"/>
        <v>0</v>
      </c>
      <c r="Y1275" s="138">
        <f t="shared" si="585"/>
        <v>0</v>
      </c>
      <c r="Z1275" s="138">
        <f>Y1275+LOOKUP(V1275,Sheet2!A$3:A$24,Sheet2!J$3:J$24)</f>
        <v>0</v>
      </c>
      <c r="AA1275" s="138">
        <f t="shared" si="586"/>
        <v>0</v>
      </c>
      <c r="AB1275" s="138">
        <f t="shared" si="587"/>
        <v>0</v>
      </c>
      <c r="AC1275" s="138">
        <f t="shared" si="588"/>
        <v>0</v>
      </c>
      <c r="AD1275" s="138">
        <f>AC1275+LOOKUP(V1275,Sheet2!A$3:A$24,Sheet2!J$3:J$24)</f>
        <v>0</v>
      </c>
      <c r="AE1275" s="138">
        <f t="shared" si="589"/>
        <v>0</v>
      </c>
      <c r="AF1275" s="138">
        <f t="shared" si="590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1"/>
        <v>0</v>
      </c>
      <c r="AK1275" s="137">
        <f t="shared" si="592"/>
        <v>0</v>
      </c>
      <c r="AL1275" s="138">
        <f t="shared" si="593"/>
        <v>0</v>
      </c>
      <c r="AM1275" s="138">
        <f t="shared" si="594"/>
        <v>0</v>
      </c>
      <c r="AN1275" s="138">
        <f t="shared" si="595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6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7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8"/>
        <v>0</v>
      </c>
      <c r="BO1275" s="124">
        <f t="shared" si="599"/>
        <v>0</v>
      </c>
      <c r="BP1275" s="115"/>
      <c r="BQ1275" s="56">
        <f t="shared" si="608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600"/>
        <v>0</v>
      </c>
      <c r="BV1275" s="52">
        <f t="shared" si="601"/>
        <v>0</v>
      </c>
      <c r="BW1275" s="32">
        <f t="shared" si="602"/>
        <v>0</v>
      </c>
    </row>
    <row r="1276" spans="1:75">
      <c r="A1276" s="110"/>
      <c r="D1276" s="110">
        <f t="shared" si="605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607"/>
        <v>0</v>
      </c>
      <c r="T1276" s="113">
        <f t="shared" si="581"/>
        <v>0</v>
      </c>
      <c r="V1276" s="137">
        <f t="shared" si="582"/>
        <v>0</v>
      </c>
      <c r="W1276" s="138">
        <f t="shared" si="583"/>
        <v>0</v>
      </c>
      <c r="X1276" s="138">
        <f t="shared" si="584"/>
        <v>0</v>
      </c>
      <c r="Y1276" s="138">
        <f t="shared" si="585"/>
        <v>0</v>
      </c>
      <c r="Z1276" s="138">
        <f>Y1276+LOOKUP(V1276,Sheet2!A$3:A$24,Sheet2!J$3:J$24)</f>
        <v>0</v>
      </c>
      <c r="AA1276" s="138">
        <f t="shared" si="586"/>
        <v>0</v>
      </c>
      <c r="AB1276" s="138">
        <f t="shared" si="587"/>
        <v>0</v>
      </c>
      <c r="AC1276" s="138">
        <f t="shared" si="588"/>
        <v>0</v>
      </c>
      <c r="AD1276" s="138">
        <f>AC1276+LOOKUP(V1276,Sheet2!A$3:A$24,Sheet2!J$3:J$24)</f>
        <v>0</v>
      </c>
      <c r="AE1276" s="138">
        <f t="shared" si="589"/>
        <v>0</v>
      </c>
      <c r="AF1276" s="138">
        <f t="shared" si="590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1"/>
        <v>0</v>
      </c>
      <c r="AK1276" s="137">
        <f t="shared" si="592"/>
        <v>0</v>
      </c>
      <c r="AL1276" s="138">
        <f t="shared" si="593"/>
        <v>0</v>
      </c>
      <c r="AM1276" s="138">
        <f t="shared" si="594"/>
        <v>0</v>
      </c>
      <c r="AN1276" s="138">
        <f t="shared" si="595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6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7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8"/>
        <v>0</v>
      </c>
      <c r="BO1276" s="124">
        <f t="shared" si="599"/>
        <v>0</v>
      </c>
      <c r="BP1276" s="115"/>
      <c r="BQ1276" s="56">
        <f t="shared" si="608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600"/>
        <v>0</v>
      </c>
      <c r="BV1276" s="52">
        <f t="shared" si="601"/>
        <v>0</v>
      </c>
      <c r="BW1276" s="32">
        <f t="shared" si="602"/>
        <v>0</v>
      </c>
    </row>
    <row r="1277" spans="1:75">
      <c r="A1277" s="110"/>
      <c r="D1277" s="110">
        <f t="shared" si="605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607"/>
        <v>0</v>
      </c>
      <c r="T1277" s="113">
        <f t="shared" si="581"/>
        <v>0</v>
      </c>
      <c r="V1277" s="137">
        <f t="shared" si="582"/>
        <v>0</v>
      </c>
      <c r="W1277" s="138">
        <f t="shared" si="583"/>
        <v>0</v>
      </c>
      <c r="X1277" s="138">
        <f t="shared" si="584"/>
        <v>0</v>
      </c>
      <c r="Y1277" s="138">
        <f t="shared" si="585"/>
        <v>0</v>
      </c>
      <c r="Z1277" s="138">
        <f>Y1277+LOOKUP(V1277,Sheet2!A$3:A$24,Sheet2!J$3:J$24)</f>
        <v>0</v>
      </c>
      <c r="AA1277" s="138">
        <f t="shared" si="586"/>
        <v>0</v>
      </c>
      <c r="AB1277" s="138">
        <f t="shared" si="587"/>
        <v>0</v>
      </c>
      <c r="AC1277" s="138">
        <f t="shared" si="588"/>
        <v>0</v>
      </c>
      <c r="AD1277" s="138">
        <f>AC1277+LOOKUP(V1277,Sheet2!A$3:A$24,Sheet2!J$3:J$24)</f>
        <v>0</v>
      </c>
      <c r="AE1277" s="138">
        <f t="shared" si="589"/>
        <v>0</v>
      </c>
      <c r="AF1277" s="138">
        <f t="shared" si="590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1"/>
        <v>0</v>
      </c>
      <c r="AK1277" s="137">
        <f t="shared" si="592"/>
        <v>0</v>
      </c>
      <c r="AL1277" s="138">
        <f t="shared" si="593"/>
        <v>0</v>
      </c>
      <c r="AM1277" s="138">
        <f t="shared" si="594"/>
        <v>0</v>
      </c>
      <c r="AN1277" s="138">
        <f t="shared" si="595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6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7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8"/>
        <v>0</v>
      </c>
      <c r="BO1277" s="124">
        <f t="shared" si="599"/>
        <v>0</v>
      </c>
      <c r="BP1277" s="115"/>
      <c r="BQ1277" s="56">
        <f t="shared" si="608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600"/>
        <v>0</v>
      </c>
      <c r="BV1277" s="52">
        <f t="shared" si="601"/>
        <v>0</v>
      </c>
      <c r="BW1277" s="32">
        <f t="shared" si="602"/>
        <v>0</v>
      </c>
    </row>
    <row r="1278" spans="1:75">
      <c r="A1278" s="110"/>
      <c r="D1278" s="110">
        <f t="shared" si="605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607"/>
        <v>0</v>
      </c>
      <c r="T1278" s="113">
        <f t="shared" si="581"/>
        <v>0</v>
      </c>
      <c r="V1278" s="137">
        <f t="shared" si="582"/>
        <v>0</v>
      </c>
      <c r="W1278" s="138">
        <f t="shared" si="583"/>
        <v>0</v>
      </c>
      <c r="X1278" s="138">
        <f t="shared" si="584"/>
        <v>0</v>
      </c>
      <c r="Y1278" s="138">
        <f t="shared" si="585"/>
        <v>0</v>
      </c>
      <c r="Z1278" s="138">
        <f>Y1278+LOOKUP(V1278,Sheet2!A$3:A$24,Sheet2!J$3:J$24)</f>
        <v>0</v>
      </c>
      <c r="AA1278" s="138">
        <f t="shared" si="586"/>
        <v>0</v>
      </c>
      <c r="AB1278" s="138">
        <f t="shared" si="587"/>
        <v>0</v>
      </c>
      <c r="AC1278" s="138">
        <f t="shared" si="588"/>
        <v>0</v>
      </c>
      <c r="AD1278" s="138">
        <f>AC1278+LOOKUP(V1278,Sheet2!A$3:A$24,Sheet2!J$3:J$24)</f>
        <v>0</v>
      </c>
      <c r="AE1278" s="138">
        <f t="shared" si="589"/>
        <v>0</v>
      </c>
      <c r="AF1278" s="138">
        <f t="shared" si="590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1"/>
        <v>0</v>
      </c>
      <c r="AK1278" s="137">
        <f t="shared" si="592"/>
        <v>0</v>
      </c>
      <c r="AL1278" s="138">
        <f t="shared" si="593"/>
        <v>0</v>
      </c>
      <c r="AM1278" s="138">
        <f t="shared" si="594"/>
        <v>0</v>
      </c>
      <c r="AN1278" s="138">
        <f t="shared" si="595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6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7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8"/>
        <v>0</v>
      </c>
      <c r="BO1278" s="124">
        <f t="shared" si="599"/>
        <v>0</v>
      </c>
      <c r="BP1278" s="115"/>
      <c r="BQ1278" s="56">
        <f t="shared" si="608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600"/>
        <v>0</v>
      </c>
      <c r="BV1278" s="52">
        <f t="shared" si="601"/>
        <v>0</v>
      </c>
      <c r="BW1278" s="32">
        <f t="shared" si="602"/>
        <v>0</v>
      </c>
    </row>
    <row r="1279" spans="1:75">
      <c r="A1279" s="110"/>
      <c r="D1279" s="110">
        <f t="shared" si="605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607"/>
        <v>0</v>
      </c>
      <c r="T1279" s="113">
        <f t="shared" si="581"/>
        <v>0</v>
      </c>
      <c r="V1279" s="137">
        <f t="shared" si="582"/>
        <v>0</v>
      </c>
      <c r="W1279" s="138">
        <f t="shared" si="583"/>
        <v>0</v>
      </c>
      <c r="X1279" s="138">
        <f t="shared" si="584"/>
        <v>0</v>
      </c>
      <c r="Y1279" s="138">
        <f t="shared" si="585"/>
        <v>0</v>
      </c>
      <c r="Z1279" s="138">
        <f>Y1279+LOOKUP(V1279,Sheet2!A$3:A$24,Sheet2!J$3:J$24)</f>
        <v>0</v>
      </c>
      <c r="AA1279" s="138">
        <f t="shared" si="586"/>
        <v>0</v>
      </c>
      <c r="AB1279" s="138">
        <f t="shared" si="587"/>
        <v>0</v>
      </c>
      <c r="AC1279" s="138">
        <f t="shared" si="588"/>
        <v>0</v>
      </c>
      <c r="AD1279" s="138">
        <f>AC1279+LOOKUP(V1279,Sheet2!A$3:A$24,Sheet2!J$3:J$24)</f>
        <v>0</v>
      </c>
      <c r="AE1279" s="138">
        <f t="shared" si="589"/>
        <v>0</v>
      </c>
      <c r="AF1279" s="138">
        <f t="shared" si="590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1"/>
        <v>0</v>
      </c>
      <c r="AK1279" s="137">
        <f t="shared" si="592"/>
        <v>0</v>
      </c>
      <c r="AL1279" s="138">
        <f t="shared" si="593"/>
        <v>0</v>
      </c>
      <c r="AM1279" s="138">
        <f t="shared" si="594"/>
        <v>0</v>
      </c>
      <c r="AN1279" s="138">
        <f t="shared" si="595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6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7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8"/>
        <v>0</v>
      </c>
      <c r="BO1279" s="124">
        <f t="shared" si="599"/>
        <v>0</v>
      </c>
      <c r="BP1279" s="115"/>
      <c r="BQ1279" s="56">
        <f t="shared" si="608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600"/>
        <v>0</v>
      </c>
      <c r="BV1279" s="52">
        <f t="shared" si="601"/>
        <v>0</v>
      </c>
      <c r="BW1279" s="32">
        <f t="shared" si="602"/>
        <v>0</v>
      </c>
    </row>
    <row r="1280" spans="1:75">
      <c r="A1280" s="110"/>
      <c r="D1280" s="110">
        <f t="shared" si="605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607"/>
        <v>0</v>
      </c>
      <c r="T1280" s="113">
        <f t="shared" si="581"/>
        <v>0</v>
      </c>
      <c r="V1280" s="137">
        <f t="shared" si="582"/>
        <v>0</v>
      </c>
      <c r="W1280" s="138">
        <f t="shared" si="583"/>
        <v>0</v>
      </c>
      <c r="X1280" s="138">
        <f t="shared" si="584"/>
        <v>0</v>
      </c>
      <c r="Y1280" s="138">
        <f t="shared" si="585"/>
        <v>0</v>
      </c>
      <c r="Z1280" s="138">
        <f>Y1280+LOOKUP(V1280,Sheet2!A$3:A$24,Sheet2!J$3:J$24)</f>
        <v>0</v>
      </c>
      <c r="AA1280" s="138">
        <f t="shared" si="586"/>
        <v>0</v>
      </c>
      <c r="AB1280" s="138">
        <f t="shared" si="587"/>
        <v>0</v>
      </c>
      <c r="AC1280" s="138">
        <f t="shared" si="588"/>
        <v>0</v>
      </c>
      <c r="AD1280" s="138">
        <f>AC1280+LOOKUP(V1280,Sheet2!A$3:A$24,Sheet2!J$3:J$24)</f>
        <v>0</v>
      </c>
      <c r="AE1280" s="138">
        <f t="shared" si="589"/>
        <v>0</v>
      </c>
      <c r="AF1280" s="138">
        <f t="shared" si="590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1"/>
        <v>0</v>
      </c>
      <c r="AK1280" s="137">
        <f t="shared" si="592"/>
        <v>0</v>
      </c>
      <c r="AL1280" s="138">
        <f t="shared" si="593"/>
        <v>0</v>
      </c>
      <c r="AM1280" s="138">
        <f t="shared" si="594"/>
        <v>0</v>
      </c>
      <c r="AN1280" s="138">
        <f t="shared" si="595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6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7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8"/>
        <v>0</v>
      </c>
      <c r="BO1280" s="124">
        <f t="shared" si="599"/>
        <v>0</v>
      </c>
      <c r="BP1280" s="115"/>
      <c r="BQ1280" s="56">
        <f t="shared" si="608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600"/>
        <v>0</v>
      </c>
      <c r="BV1280" s="52">
        <f t="shared" si="601"/>
        <v>0</v>
      </c>
      <c r="BW1280" s="32">
        <f t="shared" si="602"/>
        <v>0</v>
      </c>
    </row>
    <row r="1281" spans="1:75">
      <c r="A1281" s="110"/>
      <c r="D1281" s="110">
        <f t="shared" si="605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607"/>
        <v>0</v>
      </c>
      <c r="T1281" s="113">
        <f t="shared" si="581"/>
        <v>0</v>
      </c>
      <c r="V1281" s="137">
        <f t="shared" si="582"/>
        <v>0</v>
      </c>
      <c r="W1281" s="138">
        <f t="shared" si="583"/>
        <v>0</v>
      </c>
      <c r="X1281" s="138">
        <f t="shared" si="584"/>
        <v>0</v>
      </c>
      <c r="Y1281" s="138">
        <f t="shared" si="585"/>
        <v>0</v>
      </c>
      <c r="Z1281" s="138">
        <f>Y1281+LOOKUP(V1281,Sheet2!A$3:A$24,Sheet2!J$3:J$24)</f>
        <v>0</v>
      </c>
      <c r="AA1281" s="138">
        <f t="shared" si="586"/>
        <v>0</v>
      </c>
      <c r="AB1281" s="138">
        <f t="shared" si="587"/>
        <v>0</v>
      </c>
      <c r="AC1281" s="138">
        <f t="shared" si="588"/>
        <v>0</v>
      </c>
      <c r="AD1281" s="138">
        <f>AC1281+LOOKUP(V1281,Sheet2!A$3:A$24,Sheet2!J$3:J$24)</f>
        <v>0</v>
      </c>
      <c r="AE1281" s="138">
        <f t="shared" si="589"/>
        <v>0</v>
      </c>
      <c r="AF1281" s="138">
        <f t="shared" si="590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1"/>
        <v>0</v>
      </c>
      <c r="AK1281" s="137">
        <f t="shared" si="592"/>
        <v>0</v>
      </c>
      <c r="AL1281" s="138">
        <f t="shared" si="593"/>
        <v>0</v>
      </c>
      <c r="AM1281" s="138">
        <f t="shared" si="594"/>
        <v>0</v>
      </c>
      <c r="AN1281" s="138">
        <f t="shared" si="595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6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7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8"/>
        <v>0</v>
      </c>
      <c r="BO1281" s="124">
        <f t="shared" si="599"/>
        <v>0</v>
      </c>
      <c r="BP1281" s="115"/>
      <c r="BQ1281" s="56">
        <f t="shared" si="608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600"/>
        <v>0</v>
      </c>
      <c r="BV1281" s="52">
        <f t="shared" si="601"/>
        <v>0</v>
      </c>
      <c r="BW1281" s="32">
        <f t="shared" si="602"/>
        <v>0</v>
      </c>
    </row>
    <row r="1282" spans="1:75">
      <c r="A1282" s="110"/>
      <c r="D1282" s="110">
        <f t="shared" si="605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607"/>
        <v>0</v>
      </c>
      <c r="T1282" s="113">
        <f t="shared" si="581"/>
        <v>0</v>
      </c>
      <c r="V1282" s="137">
        <f t="shared" si="582"/>
        <v>0</v>
      </c>
      <c r="W1282" s="138">
        <f t="shared" si="583"/>
        <v>0</v>
      </c>
      <c r="X1282" s="138">
        <f t="shared" si="584"/>
        <v>0</v>
      </c>
      <c r="Y1282" s="138">
        <f t="shared" si="585"/>
        <v>0</v>
      </c>
      <c r="Z1282" s="138">
        <f>Y1282+LOOKUP(V1282,Sheet2!A$3:A$24,Sheet2!J$3:J$24)</f>
        <v>0</v>
      </c>
      <c r="AA1282" s="138">
        <f t="shared" si="586"/>
        <v>0</v>
      </c>
      <c r="AB1282" s="138">
        <f t="shared" si="587"/>
        <v>0</v>
      </c>
      <c r="AC1282" s="138">
        <f t="shared" si="588"/>
        <v>0</v>
      </c>
      <c r="AD1282" s="138">
        <f>AC1282+LOOKUP(V1282,Sheet2!A$3:A$24,Sheet2!J$3:J$24)</f>
        <v>0</v>
      </c>
      <c r="AE1282" s="138">
        <f t="shared" si="589"/>
        <v>0</v>
      </c>
      <c r="AF1282" s="138">
        <f t="shared" si="590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1"/>
        <v>0</v>
      </c>
      <c r="AK1282" s="137">
        <f t="shared" si="592"/>
        <v>0</v>
      </c>
      <c r="AL1282" s="138">
        <f t="shared" si="593"/>
        <v>0</v>
      </c>
      <c r="AM1282" s="138">
        <f t="shared" si="594"/>
        <v>0</v>
      </c>
      <c r="AN1282" s="138">
        <f t="shared" si="595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6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7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8"/>
        <v>0</v>
      </c>
      <c r="BO1282" s="124">
        <f t="shared" si="599"/>
        <v>0</v>
      </c>
      <c r="BP1282" s="115"/>
      <c r="BQ1282" s="56">
        <f t="shared" si="608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600"/>
        <v>0</v>
      </c>
      <c r="BV1282" s="52">
        <f t="shared" si="601"/>
        <v>0</v>
      </c>
      <c r="BW1282" s="32">
        <f t="shared" si="602"/>
        <v>0</v>
      </c>
    </row>
    <row r="1283" spans="1:75">
      <c r="A1283" s="110"/>
      <c r="D1283" s="110">
        <f t="shared" si="605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607"/>
        <v>0</v>
      </c>
      <c r="T1283" s="113">
        <f t="shared" si="581"/>
        <v>0</v>
      </c>
      <c r="V1283" s="137">
        <f t="shared" si="582"/>
        <v>0</v>
      </c>
      <c r="W1283" s="138">
        <f t="shared" si="583"/>
        <v>0</v>
      </c>
      <c r="X1283" s="138">
        <f t="shared" si="584"/>
        <v>0</v>
      </c>
      <c r="Y1283" s="138">
        <f t="shared" si="585"/>
        <v>0</v>
      </c>
      <c r="Z1283" s="138">
        <f>Y1283+LOOKUP(V1283,Sheet2!A$3:A$24,Sheet2!J$3:J$24)</f>
        <v>0</v>
      </c>
      <c r="AA1283" s="138">
        <f t="shared" si="586"/>
        <v>0</v>
      </c>
      <c r="AB1283" s="138">
        <f t="shared" si="587"/>
        <v>0</v>
      </c>
      <c r="AC1283" s="138">
        <f t="shared" si="588"/>
        <v>0</v>
      </c>
      <c r="AD1283" s="138">
        <f>AC1283+LOOKUP(V1283,Sheet2!A$3:A$24,Sheet2!J$3:J$24)</f>
        <v>0</v>
      </c>
      <c r="AE1283" s="138">
        <f t="shared" si="589"/>
        <v>0</v>
      </c>
      <c r="AF1283" s="138">
        <f t="shared" si="590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1"/>
        <v>0</v>
      </c>
      <c r="AK1283" s="137">
        <f t="shared" si="592"/>
        <v>0</v>
      </c>
      <c r="AL1283" s="138">
        <f t="shared" si="593"/>
        <v>0</v>
      </c>
      <c r="AM1283" s="138">
        <f t="shared" si="594"/>
        <v>0</v>
      </c>
      <c r="AN1283" s="138">
        <f t="shared" si="595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6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7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8"/>
        <v>0</v>
      </c>
      <c r="BO1283" s="124">
        <f t="shared" si="599"/>
        <v>0</v>
      </c>
      <c r="BP1283" s="115"/>
      <c r="BQ1283" s="56">
        <f t="shared" si="608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600"/>
        <v>0</v>
      </c>
      <c r="BV1283" s="52">
        <f t="shared" si="601"/>
        <v>0</v>
      </c>
      <c r="BW1283" s="32">
        <f t="shared" si="602"/>
        <v>0</v>
      </c>
    </row>
    <row r="1284" spans="1:75">
      <c r="A1284" s="110"/>
      <c r="D1284" s="110">
        <f t="shared" si="605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si="607"/>
        <v>0</v>
      </c>
      <c r="T1284" s="113">
        <f t="shared" si="581"/>
        <v>0</v>
      </c>
      <c r="V1284" s="137">
        <f t="shared" si="582"/>
        <v>0</v>
      </c>
      <c r="W1284" s="138">
        <f t="shared" si="583"/>
        <v>0</v>
      </c>
      <c r="X1284" s="138">
        <f t="shared" si="584"/>
        <v>0</v>
      </c>
      <c r="Y1284" s="138">
        <f t="shared" si="585"/>
        <v>0</v>
      </c>
      <c r="Z1284" s="138">
        <f>Y1284+LOOKUP(V1284,Sheet2!A$3:A$24,Sheet2!J$3:J$24)</f>
        <v>0</v>
      </c>
      <c r="AA1284" s="138">
        <f t="shared" si="586"/>
        <v>0</v>
      </c>
      <c r="AB1284" s="138">
        <f t="shared" si="587"/>
        <v>0</v>
      </c>
      <c r="AC1284" s="138">
        <f t="shared" si="588"/>
        <v>0</v>
      </c>
      <c r="AD1284" s="138">
        <f>AC1284+LOOKUP(V1284,Sheet2!A$3:A$24,Sheet2!J$3:J$24)</f>
        <v>0</v>
      </c>
      <c r="AE1284" s="138">
        <f t="shared" si="589"/>
        <v>0</v>
      </c>
      <c r="AF1284" s="138">
        <f t="shared" si="590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1"/>
        <v>0</v>
      </c>
      <c r="AK1284" s="137">
        <f t="shared" si="592"/>
        <v>0</v>
      </c>
      <c r="AL1284" s="138">
        <f t="shared" si="593"/>
        <v>0</v>
      </c>
      <c r="AM1284" s="138">
        <f t="shared" si="594"/>
        <v>0</v>
      </c>
      <c r="AN1284" s="138">
        <f t="shared" si="595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6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7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8"/>
        <v>0</v>
      </c>
      <c r="BO1284" s="124">
        <f t="shared" si="599"/>
        <v>0</v>
      </c>
      <c r="BP1284" s="115"/>
      <c r="BQ1284" s="56">
        <f t="shared" si="608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600"/>
        <v>0</v>
      </c>
      <c r="BV1284" s="52">
        <f t="shared" si="601"/>
        <v>0</v>
      </c>
      <c r="BW1284" s="32">
        <f t="shared" si="602"/>
        <v>0</v>
      </c>
    </row>
    <row r="1285" spans="1:75">
      <c r="A1285" s="110"/>
      <c r="D1285" s="110">
        <f t="shared" si="605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1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ref="S1285:S1320" si="612">IF(G1285=0,0,IF((MAX(AL1285,AM1285)+AJ1285)&gt;6,"顶管",IF((MAX(AL1285,AM1285)+AJ1285)&gt;5,"D",IF((MAX(AL1285,AM1285)+AJ1285)&gt;4,"C",IF((MAX(AL1285,AM1285)+AJ1285)&gt;3,"B",IF((MAX(AL1285,AM1285)+AJ1285)&gt;1.5,"A","无"))))))</f>
        <v>0</v>
      </c>
      <c r="T1285" s="113">
        <f t="shared" ref="T1285:T1348" si="613">IF(G1285=0,0,IF(OR(AE1285&lt;0.5,AF1285&lt;0.5),"Y",0))</f>
        <v>0</v>
      </c>
      <c r="V1285" s="137">
        <f t="shared" ref="V1285:V1348" si="614">IF(G1285=0,0,IF(NOT(H1285=0),H1285,V1284))</f>
        <v>0</v>
      </c>
      <c r="W1285" s="138">
        <f t="shared" ref="W1285:W1348" si="615">IF($G1285=0,0,D1285)</f>
        <v>0</v>
      </c>
      <c r="X1285" s="138">
        <f t="shared" ref="X1285:X1348" si="616">IF($G1285=0,0,E1285)</f>
        <v>0</v>
      </c>
      <c r="Y1285" s="138">
        <f t="shared" ref="Y1285:Y1348" si="617">IF($G1285=0,0,F1285)</f>
        <v>0</v>
      </c>
      <c r="Z1285" s="138">
        <f>Y1285+LOOKUP(V1285,Sheet2!A$3:A$24,Sheet2!J$3:J$24)</f>
        <v>0</v>
      </c>
      <c r="AA1285" s="138">
        <f t="shared" ref="AA1285:AA1348" si="618">IF($G1285=0,0,D1286)</f>
        <v>0</v>
      </c>
      <c r="AB1285" s="138">
        <f t="shared" ref="AB1285:AB1348" si="619">IF($G1285=0,0,E1286)</f>
        <v>0</v>
      </c>
      <c r="AC1285" s="138">
        <f t="shared" ref="AC1285:AC1348" si="620">IF($G1285=0,0,F1286)</f>
        <v>0</v>
      </c>
      <c r="AD1285" s="138">
        <f>AC1285+LOOKUP(V1285,Sheet2!A$3:A$24,Sheet2!J$3:J$24)</f>
        <v>0</v>
      </c>
      <c r="AE1285" s="138">
        <f t="shared" ref="AE1285:AE1348" si="621">X1285-Z1285</f>
        <v>0</v>
      </c>
      <c r="AF1285" s="138">
        <f t="shared" ref="AF1285:AF1348" si="622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3">IF(B1285=0,0,IF(NOT(I1285=0),I1285,AJ1284))</f>
        <v>0</v>
      </c>
      <c r="AK1285" s="137">
        <f t="shared" ref="AK1285:AK1348" si="624">IF(B1285=0,0,IF(NOT(J1285=0),J1285,AK1284))</f>
        <v>0</v>
      </c>
      <c r="AL1285" s="138">
        <f t="shared" ref="AL1285:AL1348" si="625">IF(G1285=0,0,IF(W1285=0,X1285-Y1285+AH1285+AI1285,W1285-Y1285+AH1285+AI1285))</f>
        <v>0</v>
      </c>
      <c r="AM1285" s="138">
        <f t="shared" ref="AM1285:AM1348" si="626">IF(G1285=0,0,IF(AA1285=0,AB1285-AC1285+AH1285+AI1285,AA1285-AC1285+AH1285+AI1285))</f>
        <v>0</v>
      </c>
      <c r="AN1285" s="138">
        <f t="shared" ref="AN1285:AN1348" si="627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8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9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30">IF(O1285=1,(AQ1285+AR1285)*(AN1285-P1285)/AN1285,AQ1285+AR1285)</f>
        <v>0</v>
      </c>
      <c r="BO1285" s="124">
        <f t="shared" ref="BO1285:BO1348" si="631">P1285*G1285*AO1285</f>
        <v>0</v>
      </c>
      <c r="BP1285" s="115"/>
      <c r="BQ1285" s="56">
        <f t="shared" si="608"/>
        <v>0</v>
      </c>
      <c r="BR1285" s="52">
        <f t="shared" si="609"/>
        <v>0</v>
      </c>
      <c r="BS1285" s="52">
        <f t="shared" si="610"/>
        <v>0</v>
      </c>
      <c r="BT1285" s="52">
        <f>IF(OR(LOOKUP(V1285,Sheet2!A$3:A$25,Sheet2!B$3:B$25)=1,G1285=0),0,AW1285-AO1285*0.2*G1285)</f>
        <v>0</v>
      </c>
      <c r="BU1285" s="52">
        <f t="shared" ref="BU1285:BU1348" si="632">(MAX(AL1285,AM1285)+AJ1285)*1+AO1285*0.5</f>
        <v>0</v>
      </c>
      <c r="BV1285" s="52">
        <f t="shared" ref="BV1285:BV1348" si="633">(MAX(AL1285,AM1285)+AJ1285)*2+AO1285*0.5</f>
        <v>0</v>
      </c>
      <c r="BW1285" s="32">
        <f t="shared" ref="BW1285:BW1348" si="634">IF(N1285=1,G1285,0)</f>
        <v>0</v>
      </c>
    </row>
    <row r="1286" spans="1:75">
      <c r="A1286" s="110"/>
      <c r="D1286" s="110">
        <f t="shared" si="605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1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12"/>
        <v>0</v>
      </c>
      <c r="T1286" s="113">
        <f t="shared" si="613"/>
        <v>0</v>
      </c>
      <c r="V1286" s="137">
        <f t="shared" si="614"/>
        <v>0</v>
      </c>
      <c r="W1286" s="138">
        <f t="shared" si="615"/>
        <v>0</v>
      </c>
      <c r="X1286" s="138">
        <f t="shared" si="616"/>
        <v>0</v>
      </c>
      <c r="Y1286" s="138">
        <f t="shared" si="617"/>
        <v>0</v>
      </c>
      <c r="Z1286" s="138">
        <f>Y1286+LOOKUP(V1286,Sheet2!A$3:A$24,Sheet2!J$3:J$24)</f>
        <v>0</v>
      </c>
      <c r="AA1286" s="138">
        <f t="shared" si="618"/>
        <v>0</v>
      </c>
      <c r="AB1286" s="138">
        <f t="shared" si="619"/>
        <v>0</v>
      </c>
      <c r="AC1286" s="138">
        <f t="shared" si="620"/>
        <v>0</v>
      </c>
      <c r="AD1286" s="138">
        <f>AC1286+LOOKUP(V1286,Sheet2!A$3:A$24,Sheet2!J$3:J$24)</f>
        <v>0</v>
      </c>
      <c r="AE1286" s="138">
        <f t="shared" si="621"/>
        <v>0</v>
      </c>
      <c r="AF1286" s="138">
        <f t="shared" si="622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3"/>
        <v>0</v>
      </c>
      <c r="AK1286" s="137">
        <f t="shared" si="624"/>
        <v>0</v>
      </c>
      <c r="AL1286" s="138">
        <f t="shared" si="625"/>
        <v>0</v>
      </c>
      <c r="AM1286" s="138">
        <f t="shared" si="626"/>
        <v>0</v>
      </c>
      <c r="AN1286" s="138">
        <f t="shared" si="627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8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9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30"/>
        <v>0</v>
      </c>
      <c r="BO1286" s="124">
        <f t="shared" si="631"/>
        <v>0</v>
      </c>
      <c r="BP1286" s="115"/>
      <c r="BQ1286" s="56">
        <f t="shared" si="608"/>
        <v>0</v>
      </c>
      <c r="BR1286" s="52">
        <f t="shared" si="609"/>
        <v>0</v>
      </c>
      <c r="BS1286" s="52">
        <f t="shared" si="610"/>
        <v>0</v>
      </c>
      <c r="BT1286" s="52">
        <f>IF(OR(LOOKUP(V1286,Sheet2!A$3:A$25,Sheet2!B$3:B$25)=1,G1286=0),0,AW1286-AO1286*0.2*G1286)</f>
        <v>0</v>
      </c>
      <c r="BU1286" s="52">
        <f t="shared" si="632"/>
        <v>0</v>
      </c>
      <c r="BV1286" s="52">
        <f t="shared" si="633"/>
        <v>0</v>
      </c>
      <c r="BW1286" s="32">
        <f t="shared" si="634"/>
        <v>0</v>
      </c>
    </row>
    <row r="1287" spans="1:75">
      <c r="A1287" s="110"/>
      <c r="D1287" s="110">
        <f t="shared" si="605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1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12"/>
        <v>0</v>
      </c>
      <c r="T1287" s="113">
        <f t="shared" si="613"/>
        <v>0</v>
      </c>
      <c r="V1287" s="137">
        <f t="shared" si="614"/>
        <v>0</v>
      </c>
      <c r="W1287" s="138">
        <f t="shared" si="615"/>
        <v>0</v>
      </c>
      <c r="X1287" s="138">
        <f t="shared" si="616"/>
        <v>0</v>
      </c>
      <c r="Y1287" s="138">
        <f t="shared" si="617"/>
        <v>0</v>
      </c>
      <c r="Z1287" s="138">
        <f>Y1287+LOOKUP(V1287,Sheet2!A$3:A$24,Sheet2!J$3:J$24)</f>
        <v>0</v>
      </c>
      <c r="AA1287" s="138">
        <f t="shared" si="618"/>
        <v>0</v>
      </c>
      <c r="AB1287" s="138">
        <f t="shared" si="619"/>
        <v>0</v>
      </c>
      <c r="AC1287" s="138">
        <f t="shared" si="620"/>
        <v>0</v>
      </c>
      <c r="AD1287" s="138">
        <f>AC1287+LOOKUP(V1287,Sheet2!A$3:A$24,Sheet2!J$3:J$24)</f>
        <v>0</v>
      </c>
      <c r="AE1287" s="138">
        <f t="shared" si="621"/>
        <v>0</v>
      </c>
      <c r="AF1287" s="138">
        <f t="shared" si="622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3"/>
        <v>0</v>
      </c>
      <c r="AK1287" s="137">
        <f t="shared" si="624"/>
        <v>0</v>
      </c>
      <c r="AL1287" s="138">
        <f t="shared" si="625"/>
        <v>0</v>
      </c>
      <c r="AM1287" s="138">
        <f t="shared" si="626"/>
        <v>0</v>
      </c>
      <c r="AN1287" s="138">
        <f t="shared" si="627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8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9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30"/>
        <v>0</v>
      </c>
      <c r="BO1287" s="124">
        <f t="shared" si="631"/>
        <v>0</v>
      </c>
      <c r="BP1287" s="115"/>
      <c r="BQ1287" s="56">
        <f t="shared" si="608"/>
        <v>0</v>
      </c>
      <c r="BR1287" s="52">
        <f t="shared" si="609"/>
        <v>0</v>
      </c>
      <c r="BS1287" s="52">
        <f t="shared" si="610"/>
        <v>0</v>
      </c>
      <c r="BT1287" s="52">
        <f>IF(OR(LOOKUP(V1287,Sheet2!A$3:A$25,Sheet2!B$3:B$25)=1,G1287=0),0,AW1287-AO1287*0.2*G1287)</f>
        <v>0</v>
      </c>
      <c r="BU1287" s="52">
        <f t="shared" si="632"/>
        <v>0</v>
      </c>
      <c r="BV1287" s="52">
        <f t="shared" si="633"/>
        <v>0</v>
      </c>
      <c r="BW1287" s="32">
        <f t="shared" si="634"/>
        <v>0</v>
      </c>
    </row>
    <row r="1288" spans="1:75">
      <c r="A1288" s="110"/>
      <c r="D1288" s="110">
        <f t="shared" si="605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1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12"/>
        <v>0</v>
      </c>
      <c r="T1288" s="113">
        <f t="shared" si="613"/>
        <v>0</v>
      </c>
      <c r="V1288" s="137">
        <f t="shared" si="614"/>
        <v>0</v>
      </c>
      <c r="W1288" s="138">
        <f t="shared" si="615"/>
        <v>0</v>
      </c>
      <c r="X1288" s="138">
        <f t="shared" si="616"/>
        <v>0</v>
      </c>
      <c r="Y1288" s="138">
        <f t="shared" si="617"/>
        <v>0</v>
      </c>
      <c r="Z1288" s="138">
        <f>Y1288+LOOKUP(V1288,Sheet2!A$3:A$24,Sheet2!J$3:J$24)</f>
        <v>0</v>
      </c>
      <c r="AA1288" s="138">
        <f t="shared" si="618"/>
        <v>0</v>
      </c>
      <c r="AB1288" s="138">
        <f t="shared" si="619"/>
        <v>0</v>
      </c>
      <c r="AC1288" s="138">
        <f t="shared" si="620"/>
        <v>0</v>
      </c>
      <c r="AD1288" s="138">
        <f>AC1288+LOOKUP(V1288,Sheet2!A$3:A$24,Sheet2!J$3:J$24)</f>
        <v>0</v>
      </c>
      <c r="AE1288" s="138">
        <f t="shared" si="621"/>
        <v>0</v>
      </c>
      <c r="AF1288" s="138">
        <f t="shared" si="622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3"/>
        <v>0</v>
      </c>
      <c r="AK1288" s="137">
        <f t="shared" si="624"/>
        <v>0</v>
      </c>
      <c r="AL1288" s="138">
        <f t="shared" si="625"/>
        <v>0</v>
      </c>
      <c r="AM1288" s="138">
        <f t="shared" si="626"/>
        <v>0</v>
      </c>
      <c r="AN1288" s="138">
        <f t="shared" si="627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8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9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30"/>
        <v>0</v>
      </c>
      <c r="BO1288" s="124">
        <f t="shared" si="631"/>
        <v>0</v>
      </c>
      <c r="BP1288" s="115"/>
      <c r="BQ1288" s="56">
        <f t="shared" si="608"/>
        <v>0</v>
      </c>
      <c r="BR1288" s="52">
        <f t="shared" si="609"/>
        <v>0</v>
      </c>
      <c r="BS1288" s="52">
        <f t="shared" si="610"/>
        <v>0</v>
      </c>
      <c r="BT1288" s="52">
        <f>IF(OR(LOOKUP(V1288,Sheet2!A$3:A$25,Sheet2!B$3:B$25)=1,G1288=0),0,AW1288-AO1288*0.2*G1288)</f>
        <v>0</v>
      </c>
      <c r="BU1288" s="52">
        <f t="shared" si="632"/>
        <v>0</v>
      </c>
      <c r="BV1288" s="52">
        <f t="shared" si="633"/>
        <v>0</v>
      </c>
      <c r="BW1288" s="32">
        <f t="shared" si="634"/>
        <v>0</v>
      </c>
    </row>
    <row r="1289" spans="1:75">
      <c r="A1289" s="110"/>
      <c r="D1289" s="110">
        <f t="shared" si="605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1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12"/>
        <v>0</v>
      </c>
      <c r="T1289" s="113">
        <f t="shared" si="613"/>
        <v>0</v>
      </c>
      <c r="V1289" s="137">
        <f t="shared" si="614"/>
        <v>0</v>
      </c>
      <c r="W1289" s="138">
        <f t="shared" si="615"/>
        <v>0</v>
      </c>
      <c r="X1289" s="138">
        <f t="shared" si="616"/>
        <v>0</v>
      </c>
      <c r="Y1289" s="138">
        <f t="shared" si="617"/>
        <v>0</v>
      </c>
      <c r="Z1289" s="138">
        <f>Y1289+LOOKUP(V1289,Sheet2!A$3:A$24,Sheet2!J$3:J$24)</f>
        <v>0</v>
      </c>
      <c r="AA1289" s="138">
        <f t="shared" si="618"/>
        <v>0</v>
      </c>
      <c r="AB1289" s="138">
        <f t="shared" si="619"/>
        <v>0</v>
      </c>
      <c r="AC1289" s="138">
        <f t="shared" si="620"/>
        <v>0</v>
      </c>
      <c r="AD1289" s="138">
        <f>AC1289+LOOKUP(V1289,Sheet2!A$3:A$24,Sheet2!J$3:J$24)</f>
        <v>0</v>
      </c>
      <c r="AE1289" s="138">
        <f t="shared" si="621"/>
        <v>0</v>
      </c>
      <c r="AF1289" s="138">
        <f t="shared" si="622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3"/>
        <v>0</v>
      </c>
      <c r="AK1289" s="137">
        <f t="shared" si="624"/>
        <v>0</v>
      </c>
      <c r="AL1289" s="138">
        <f t="shared" si="625"/>
        <v>0</v>
      </c>
      <c r="AM1289" s="138">
        <f t="shared" si="626"/>
        <v>0</v>
      </c>
      <c r="AN1289" s="138">
        <f t="shared" si="627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8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9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30"/>
        <v>0</v>
      </c>
      <c r="BO1289" s="124">
        <f t="shared" si="631"/>
        <v>0</v>
      </c>
      <c r="BP1289" s="115"/>
      <c r="BQ1289" s="56">
        <f t="shared" si="608"/>
        <v>0</v>
      </c>
      <c r="BR1289" s="52">
        <f t="shared" si="609"/>
        <v>0</v>
      </c>
      <c r="BS1289" s="52">
        <f t="shared" si="610"/>
        <v>0</v>
      </c>
      <c r="BT1289" s="52">
        <f>IF(OR(LOOKUP(V1289,Sheet2!A$3:A$25,Sheet2!B$3:B$25)=1,G1289=0),0,AW1289-AO1289*0.2*G1289)</f>
        <v>0</v>
      </c>
      <c r="BU1289" s="52">
        <f t="shared" si="632"/>
        <v>0</v>
      </c>
      <c r="BV1289" s="52">
        <f t="shared" si="633"/>
        <v>0</v>
      </c>
      <c r="BW1289" s="32">
        <f t="shared" si="634"/>
        <v>0</v>
      </c>
    </row>
    <row r="1290" spans="1:75">
      <c r="A1290" s="110"/>
      <c r="D1290" s="110">
        <f t="shared" si="605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1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12"/>
        <v>0</v>
      </c>
      <c r="T1290" s="113">
        <f t="shared" si="613"/>
        <v>0</v>
      </c>
      <c r="V1290" s="137">
        <f t="shared" si="614"/>
        <v>0</v>
      </c>
      <c r="W1290" s="138">
        <f t="shared" si="615"/>
        <v>0</v>
      </c>
      <c r="X1290" s="138">
        <f t="shared" si="616"/>
        <v>0</v>
      </c>
      <c r="Y1290" s="138">
        <f t="shared" si="617"/>
        <v>0</v>
      </c>
      <c r="Z1290" s="138">
        <f>Y1290+LOOKUP(V1290,Sheet2!A$3:A$24,Sheet2!J$3:J$24)</f>
        <v>0</v>
      </c>
      <c r="AA1290" s="138">
        <f t="shared" si="618"/>
        <v>0</v>
      </c>
      <c r="AB1290" s="138">
        <f t="shared" si="619"/>
        <v>0</v>
      </c>
      <c r="AC1290" s="138">
        <f t="shared" si="620"/>
        <v>0</v>
      </c>
      <c r="AD1290" s="138">
        <f>AC1290+LOOKUP(V1290,Sheet2!A$3:A$24,Sheet2!J$3:J$24)</f>
        <v>0</v>
      </c>
      <c r="AE1290" s="138">
        <f t="shared" si="621"/>
        <v>0</v>
      </c>
      <c r="AF1290" s="138">
        <f t="shared" si="622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3"/>
        <v>0</v>
      </c>
      <c r="AK1290" s="137">
        <f t="shared" si="624"/>
        <v>0</v>
      </c>
      <c r="AL1290" s="138">
        <f t="shared" si="625"/>
        <v>0</v>
      </c>
      <c r="AM1290" s="138">
        <f t="shared" si="626"/>
        <v>0</v>
      </c>
      <c r="AN1290" s="138">
        <f t="shared" si="627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8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9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30"/>
        <v>0</v>
      </c>
      <c r="BO1290" s="124">
        <f t="shared" si="631"/>
        <v>0</v>
      </c>
      <c r="BP1290" s="115"/>
      <c r="BQ1290" s="56">
        <f t="shared" si="608"/>
        <v>0</v>
      </c>
      <c r="BR1290" s="52">
        <f t="shared" si="609"/>
        <v>0</v>
      </c>
      <c r="BS1290" s="52">
        <f t="shared" si="610"/>
        <v>0</v>
      </c>
      <c r="BT1290" s="52">
        <f>IF(OR(LOOKUP(V1290,Sheet2!A$3:A$25,Sheet2!B$3:B$25)=1,G1290=0),0,AW1290-AO1290*0.2*G1290)</f>
        <v>0</v>
      </c>
      <c r="BU1290" s="52">
        <f t="shared" si="632"/>
        <v>0</v>
      </c>
      <c r="BV1290" s="52">
        <f t="shared" si="633"/>
        <v>0</v>
      </c>
      <c r="BW1290" s="32">
        <f t="shared" si="634"/>
        <v>0</v>
      </c>
    </row>
    <row r="1291" spans="1:75">
      <c r="A1291" s="110"/>
      <c r="D1291" s="110">
        <f t="shared" si="605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1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12"/>
        <v>0</v>
      </c>
      <c r="T1291" s="113">
        <f t="shared" si="613"/>
        <v>0</v>
      </c>
      <c r="V1291" s="137">
        <f t="shared" si="614"/>
        <v>0</v>
      </c>
      <c r="W1291" s="138">
        <f t="shared" si="615"/>
        <v>0</v>
      </c>
      <c r="X1291" s="138">
        <f t="shared" si="616"/>
        <v>0</v>
      </c>
      <c r="Y1291" s="138">
        <f t="shared" si="617"/>
        <v>0</v>
      </c>
      <c r="Z1291" s="138">
        <f>Y1291+LOOKUP(V1291,Sheet2!A$3:A$24,Sheet2!J$3:J$24)</f>
        <v>0</v>
      </c>
      <c r="AA1291" s="138">
        <f t="shared" si="618"/>
        <v>0</v>
      </c>
      <c r="AB1291" s="138">
        <f t="shared" si="619"/>
        <v>0</v>
      </c>
      <c r="AC1291" s="138">
        <f t="shared" si="620"/>
        <v>0</v>
      </c>
      <c r="AD1291" s="138">
        <f>AC1291+LOOKUP(V1291,Sheet2!A$3:A$24,Sheet2!J$3:J$24)</f>
        <v>0</v>
      </c>
      <c r="AE1291" s="138">
        <f t="shared" si="621"/>
        <v>0</v>
      </c>
      <c r="AF1291" s="138">
        <f t="shared" si="622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3"/>
        <v>0</v>
      </c>
      <c r="AK1291" s="137">
        <f t="shared" si="624"/>
        <v>0</v>
      </c>
      <c r="AL1291" s="138">
        <f t="shared" si="625"/>
        <v>0</v>
      </c>
      <c r="AM1291" s="138">
        <f t="shared" si="626"/>
        <v>0</v>
      </c>
      <c r="AN1291" s="138">
        <f t="shared" si="627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8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9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30"/>
        <v>0</v>
      </c>
      <c r="BO1291" s="124">
        <f t="shared" si="631"/>
        <v>0</v>
      </c>
      <c r="BP1291" s="115"/>
      <c r="BQ1291" s="56">
        <f t="shared" si="608"/>
        <v>0</v>
      </c>
      <c r="BR1291" s="52">
        <f t="shared" si="609"/>
        <v>0</v>
      </c>
      <c r="BS1291" s="52">
        <f t="shared" si="610"/>
        <v>0</v>
      </c>
      <c r="BT1291" s="52">
        <f>IF(OR(LOOKUP(V1291,Sheet2!A$3:A$25,Sheet2!B$3:B$25)=1,G1291=0),0,AW1291-AO1291*0.2*G1291)</f>
        <v>0</v>
      </c>
      <c r="BU1291" s="52">
        <f t="shared" si="632"/>
        <v>0</v>
      </c>
      <c r="BV1291" s="52">
        <f t="shared" si="633"/>
        <v>0</v>
      </c>
      <c r="BW1291" s="32">
        <f t="shared" si="634"/>
        <v>0</v>
      </c>
    </row>
    <row r="1292" spans="1:75">
      <c r="A1292" s="110"/>
      <c r="D1292" s="110">
        <f t="shared" si="605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1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12"/>
        <v>0</v>
      </c>
      <c r="T1292" s="113">
        <f t="shared" si="613"/>
        <v>0</v>
      </c>
      <c r="V1292" s="137">
        <f t="shared" si="614"/>
        <v>0</v>
      </c>
      <c r="W1292" s="138">
        <f t="shared" si="615"/>
        <v>0</v>
      </c>
      <c r="X1292" s="138">
        <f t="shared" si="616"/>
        <v>0</v>
      </c>
      <c r="Y1292" s="138">
        <f t="shared" si="617"/>
        <v>0</v>
      </c>
      <c r="Z1292" s="138">
        <f>Y1292+LOOKUP(V1292,Sheet2!A$3:A$24,Sheet2!J$3:J$24)</f>
        <v>0</v>
      </c>
      <c r="AA1292" s="138">
        <f t="shared" si="618"/>
        <v>0</v>
      </c>
      <c r="AB1292" s="138">
        <f t="shared" si="619"/>
        <v>0</v>
      </c>
      <c r="AC1292" s="138">
        <f t="shared" si="620"/>
        <v>0</v>
      </c>
      <c r="AD1292" s="138">
        <f>AC1292+LOOKUP(V1292,Sheet2!A$3:A$24,Sheet2!J$3:J$24)</f>
        <v>0</v>
      </c>
      <c r="AE1292" s="138">
        <f t="shared" si="621"/>
        <v>0</v>
      </c>
      <c r="AF1292" s="138">
        <f t="shared" si="622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3"/>
        <v>0</v>
      </c>
      <c r="AK1292" s="137">
        <f t="shared" si="624"/>
        <v>0</v>
      </c>
      <c r="AL1292" s="138">
        <f t="shared" si="625"/>
        <v>0</v>
      </c>
      <c r="AM1292" s="138">
        <f t="shared" si="626"/>
        <v>0</v>
      </c>
      <c r="AN1292" s="138">
        <f t="shared" si="627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8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9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30"/>
        <v>0</v>
      </c>
      <c r="BO1292" s="124">
        <f t="shared" si="631"/>
        <v>0</v>
      </c>
      <c r="BP1292" s="115"/>
      <c r="BQ1292" s="56">
        <f t="shared" si="608"/>
        <v>0</v>
      </c>
      <c r="BR1292" s="52">
        <f t="shared" si="609"/>
        <v>0</v>
      </c>
      <c r="BS1292" s="52">
        <f t="shared" si="610"/>
        <v>0</v>
      </c>
      <c r="BT1292" s="52">
        <f>IF(OR(LOOKUP(V1292,Sheet2!A$3:A$25,Sheet2!B$3:B$25)=1,G1292=0),0,AW1292-AO1292*0.2*G1292)</f>
        <v>0</v>
      </c>
      <c r="BU1292" s="52">
        <f t="shared" si="632"/>
        <v>0</v>
      </c>
      <c r="BV1292" s="52">
        <f t="shared" si="633"/>
        <v>0</v>
      </c>
      <c r="BW1292" s="32">
        <f t="shared" si="634"/>
        <v>0</v>
      </c>
    </row>
    <row r="1293" spans="1:75">
      <c r="A1293" s="110"/>
      <c r="D1293" s="110">
        <f t="shared" si="605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1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12"/>
        <v>0</v>
      </c>
      <c r="T1293" s="113">
        <f t="shared" si="613"/>
        <v>0</v>
      </c>
      <c r="V1293" s="137">
        <f t="shared" si="614"/>
        <v>0</v>
      </c>
      <c r="W1293" s="138">
        <f t="shared" si="615"/>
        <v>0</v>
      </c>
      <c r="X1293" s="138">
        <f t="shared" si="616"/>
        <v>0</v>
      </c>
      <c r="Y1293" s="138">
        <f t="shared" si="617"/>
        <v>0</v>
      </c>
      <c r="Z1293" s="138">
        <f>Y1293+LOOKUP(V1293,Sheet2!A$3:A$24,Sheet2!J$3:J$24)</f>
        <v>0</v>
      </c>
      <c r="AA1293" s="138">
        <f t="shared" si="618"/>
        <v>0</v>
      </c>
      <c r="AB1293" s="138">
        <f t="shared" si="619"/>
        <v>0</v>
      </c>
      <c r="AC1293" s="138">
        <f t="shared" si="620"/>
        <v>0</v>
      </c>
      <c r="AD1293" s="138">
        <f>AC1293+LOOKUP(V1293,Sheet2!A$3:A$24,Sheet2!J$3:J$24)</f>
        <v>0</v>
      </c>
      <c r="AE1293" s="138">
        <f t="shared" si="621"/>
        <v>0</v>
      </c>
      <c r="AF1293" s="138">
        <f t="shared" si="622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3"/>
        <v>0</v>
      </c>
      <c r="AK1293" s="137">
        <f t="shared" si="624"/>
        <v>0</v>
      </c>
      <c r="AL1293" s="138">
        <f t="shared" si="625"/>
        <v>0</v>
      </c>
      <c r="AM1293" s="138">
        <f t="shared" si="626"/>
        <v>0</v>
      </c>
      <c r="AN1293" s="138">
        <f t="shared" si="627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8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9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30"/>
        <v>0</v>
      </c>
      <c r="BO1293" s="124">
        <f t="shared" si="631"/>
        <v>0</v>
      </c>
      <c r="BP1293" s="115"/>
      <c r="BQ1293" s="56">
        <f t="shared" si="608"/>
        <v>0</v>
      </c>
      <c r="BR1293" s="52">
        <f t="shared" si="609"/>
        <v>0</v>
      </c>
      <c r="BS1293" s="52">
        <f t="shared" si="610"/>
        <v>0</v>
      </c>
      <c r="BT1293" s="52">
        <f>IF(OR(LOOKUP(V1293,Sheet2!A$3:A$25,Sheet2!B$3:B$25)=1,G1293=0),0,AW1293-AO1293*0.2*G1293)</f>
        <v>0</v>
      </c>
      <c r="BU1293" s="52">
        <f t="shared" si="632"/>
        <v>0</v>
      </c>
      <c r="BV1293" s="52">
        <f t="shared" si="633"/>
        <v>0</v>
      </c>
      <c r="BW1293" s="32">
        <f t="shared" si="634"/>
        <v>0</v>
      </c>
    </row>
    <row r="1294" spans="1:75">
      <c r="A1294" s="110"/>
      <c r="D1294" s="110">
        <f t="shared" si="605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1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12"/>
        <v>0</v>
      </c>
      <c r="T1294" s="113">
        <f t="shared" si="613"/>
        <v>0</v>
      </c>
      <c r="V1294" s="137">
        <f t="shared" si="614"/>
        <v>0</v>
      </c>
      <c r="W1294" s="138">
        <f t="shared" si="615"/>
        <v>0</v>
      </c>
      <c r="X1294" s="138">
        <f t="shared" si="616"/>
        <v>0</v>
      </c>
      <c r="Y1294" s="138">
        <f t="shared" si="617"/>
        <v>0</v>
      </c>
      <c r="Z1294" s="138">
        <f>Y1294+LOOKUP(V1294,Sheet2!A$3:A$24,Sheet2!J$3:J$24)</f>
        <v>0</v>
      </c>
      <c r="AA1294" s="138">
        <f t="shared" si="618"/>
        <v>0</v>
      </c>
      <c r="AB1294" s="138">
        <f t="shared" si="619"/>
        <v>0</v>
      </c>
      <c r="AC1294" s="138">
        <f t="shared" si="620"/>
        <v>0</v>
      </c>
      <c r="AD1294" s="138">
        <f>AC1294+LOOKUP(V1294,Sheet2!A$3:A$24,Sheet2!J$3:J$24)</f>
        <v>0</v>
      </c>
      <c r="AE1294" s="138">
        <f t="shared" si="621"/>
        <v>0</v>
      </c>
      <c r="AF1294" s="138">
        <f t="shared" si="622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3"/>
        <v>0</v>
      </c>
      <c r="AK1294" s="137">
        <f t="shared" si="624"/>
        <v>0</v>
      </c>
      <c r="AL1294" s="138">
        <f t="shared" si="625"/>
        <v>0</v>
      </c>
      <c r="AM1294" s="138">
        <f t="shared" si="626"/>
        <v>0</v>
      </c>
      <c r="AN1294" s="138">
        <f t="shared" si="627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8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9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30"/>
        <v>0</v>
      </c>
      <c r="BO1294" s="124">
        <f t="shared" si="631"/>
        <v>0</v>
      </c>
      <c r="BP1294" s="115"/>
      <c r="BQ1294" s="56">
        <f t="shared" si="608"/>
        <v>0</v>
      </c>
      <c r="BR1294" s="52">
        <f t="shared" si="609"/>
        <v>0</v>
      </c>
      <c r="BS1294" s="52">
        <f t="shared" si="610"/>
        <v>0</v>
      </c>
      <c r="BT1294" s="52">
        <f>IF(OR(LOOKUP(V1294,Sheet2!A$3:A$25,Sheet2!B$3:B$25)=1,G1294=0),0,AW1294-AO1294*0.2*G1294)</f>
        <v>0</v>
      </c>
      <c r="BU1294" s="52">
        <f t="shared" si="632"/>
        <v>0</v>
      </c>
      <c r="BV1294" s="52">
        <f t="shared" si="633"/>
        <v>0</v>
      </c>
      <c r="BW1294" s="32">
        <f t="shared" si="634"/>
        <v>0</v>
      </c>
    </row>
    <row r="1295" spans="1:75">
      <c r="A1295" s="110"/>
      <c r="D1295" s="110">
        <f t="shared" si="605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1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12"/>
        <v>0</v>
      </c>
      <c r="T1295" s="113">
        <f t="shared" si="613"/>
        <v>0</v>
      </c>
      <c r="V1295" s="137">
        <f t="shared" si="614"/>
        <v>0</v>
      </c>
      <c r="W1295" s="138">
        <f t="shared" si="615"/>
        <v>0</v>
      </c>
      <c r="X1295" s="138">
        <f t="shared" si="616"/>
        <v>0</v>
      </c>
      <c r="Y1295" s="138">
        <f t="shared" si="617"/>
        <v>0</v>
      </c>
      <c r="Z1295" s="138">
        <f>Y1295+LOOKUP(V1295,Sheet2!A$3:A$24,Sheet2!J$3:J$24)</f>
        <v>0</v>
      </c>
      <c r="AA1295" s="138">
        <f t="shared" si="618"/>
        <v>0</v>
      </c>
      <c r="AB1295" s="138">
        <f t="shared" si="619"/>
        <v>0</v>
      </c>
      <c r="AC1295" s="138">
        <f t="shared" si="620"/>
        <v>0</v>
      </c>
      <c r="AD1295" s="138">
        <f>AC1295+LOOKUP(V1295,Sheet2!A$3:A$24,Sheet2!J$3:J$24)</f>
        <v>0</v>
      </c>
      <c r="AE1295" s="138">
        <f t="shared" si="621"/>
        <v>0</v>
      </c>
      <c r="AF1295" s="138">
        <f t="shared" si="622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3"/>
        <v>0</v>
      </c>
      <c r="AK1295" s="137">
        <f t="shared" si="624"/>
        <v>0</v>
      </c>
      <c r="AL1295" s="138">
        <f t="shared" si="625"/>
        <v>0</v>
      </c>
      <c r="AM1295" s="138">
        <f t="shared" si="626"/>
        <v>0</v>
      </c>
      <c r="AN1295" s="138">
        <f t="shared" si="627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8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9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30"/>
        <v>0</v>
      </c>
      <c r="BO1295" s="124">
        <f t="shared" si="631"/>
        <v>0</v>
      </c>
      <c r="BP1295" s="115"/>
      <c r="BQ1295" s="56">
        <f t="shared" si="608"/>
        <v>0</v>
      </c>
      <c r="BR1295" s="52">
        <f t="shared" si="609"/>
        <v>0</v>
      </c>
      <c r="BS1295" s="52">
        <f t="shared" si="610"/>
        <v>0</v>
      </c>
      <c r="BT1295" s="52">
        <f>IF(OR(LOOKUP(V1295,Sheet2!A$3:A$25,Sheet2!B$3:B$25)=1,G1295=0),0,AW1295-AO1295*0.2*G1295)</f>
        <v>0</v>
      </c>
      <c r="BU1295" s="52">
        <f t="shared" si="632"/>
        <v>0</v>
      </c>
      <c r="BV1295" s="52">
        <f t="shared" si="633"/>
        <v>0</v>
      </c>
      <c r="BW1295" s="32">
        <f t="shared" si="634"/>
        <v>0</v>
      </c>
    </row>
    <row r="1296" spans="1:75">
      <c r="A1296" s="110"/>
      <c r="D1296" s="110">
        <f t="shared" si="605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1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12"/>
        <v>0</v>
      </c>
      <c r="T1296" s="113">
        <f t="shared" si="613"/>
        <v>0</v>
      </c>
      <c r="V1296" s="137">
        <f t="shared" si="614"/>
        <v>0</v>
      </c>
      <c r="W1296" s="138">
        <f t="shared" si="615"/>
        <v>0</v>
      </c>
      <c r="X1296" s="138">
        <f t="shared" si="616"/>
        <v>0</v>
      </c>
      <c r="Y1296" s="138">
        <f t="shared" si="617"/>
        <v>0</v>
      </c>
      <c r="Z1296" s="138">
        <f>Y1296+LOOKUP(V1296,Sheet2!A$3:A$24,Sheet2!J$3:J$24)</f>
        <v>0</v>
      </c>
      <c r="AA1296" s="138">
        <f t="shared" si="618"/>
        <v>0</v>
      </c>
      <c r="AB1296" s="138">
        <f t="shared" si="619"/>
        <v>0</v>
      </c>
      <c r="AC1296" s="138">
        <f t="shared" si="620"/>
        <v>0</v>
      </c>
      <c r="AD1296" s="138">
        <f>AC1296+LOOKUP(V1296,Sheet2!A$3:A$24,Sheet2!J$3:J$24)</f>
        <v>0</v>
      </c>
      <c r="AE1296" s="138">
        <f t="shared" si="621"/>
        <v>0</v>
      </c>
      <c r="AF1296" s="138">
        <f t="shared" si="622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3"/>
        <v>0</v>
      </c>
      <c r="AK1296" s="137">
        <f t="shared" si="624"/>
        <v>0</v>
      </c>
      <c r="AL1296" s="138">
        <f t="shared" si="625"/>
        <v>0</v>
      </c>
      <c r="AM1296" s="138">
        <f t="shared" si="626"/>
        <v>0</v>
      </c>
      <c r="AN1296" s="138">
        <f t="shared" si="627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8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9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30"/>
        <v>0</v>
      </c>
      <c r="BO1296" s="124">
        <f t="shared" si="631"/>
        <v>0</v>
      </c>
      <c r="BP1296" s="115"/>
      <c r="BQ1296" s="56">
        <f t="shared" si="608"/>
        <v>0</v>
      </c>
      <c r="BR1296" s="52">
        <f t="shared" si="609"/>
        <v>0</v>
      </c>
      <c r="BS1296" s="52">
        <f t="shared" si="610"/>
        <v>0</v>
      </c>
      <c r="BT1296" s="52">
        <f>IF(OR(LOOKUP(V1296,Sheet2!A$3:A$25,Sheet2!B$3:B$25)=1,G1296=0),0,AW1296-AO1296*0.2*G1296)</f>
        <v>0</v>
      </c>
      <c r="BU1296" s="52">
        <f t="shared" si="632"/>
        <v>0</v>
      </c>
      <c r="BV1296" s="52">
        <f t="shared" si="633"/>
        <v>0</v>
      </c>
      <c r="BW1296" s="32">
        <f t="shared" si="634"/>
        <v>0</v>
      </c>
    </row>
    <row r="1297" spans="1:75">
      <c r="A1297" s="110"/>
      <c r="D1297" s="110">
        <f t="shared" si="605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1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12"/>
        <v>0</v>
      </c>
      <c r="T1297" s="113">
        <f t="shared" si="613"/>
        <v>0</v>
      </c>
      <c r="V1297" s="137">
        <f t="shared" si="614"/>
        <v>0</v>
      </c>
      <c r="W1297" s="138">
        <f t="shared" si="615"/>
        <v>0</v>
      </c>
      <c r="X1297" s="138">
        <f t="shared" si="616"/>
        <v>0</v>
      </c>
      <c r="Y1297" s="138">
        <f t="shared" si="617"/>
        <v>0</v>
      </c>
      <c r="Z1297" s="138">
        <f>Y1297+LOOKUP(V1297,Sheet2!A$3:A$24,Sheet2!J$3:J$24)</f>
        <v>0</v>
      </c>
      <c r="AA1297" s="138">
        <f t="shared" si="618"/>
        <v>0</v>
      </c>
      <c r="AB1297" s="138">
        <f t="shared" si="619"/>
        <v>0</v>
      </c>
      <c r="AC1297" s="138">
        <f t="shared" si="620"/>
        <v>0</v>
      </c>
      <c r="AD1297" s="138">
        <f>AC1297+LOOKUP(V1297,Sheet2!A$3:A$24,Sheet2!J$3:J$24)</f>
        <v>0</v>
      </c>
      <c r="AE1297" s="138">
        <f t="shared" si="621"/>
        <v>0</v>
      </c>
      <c r="AF1297" s="138">
        <f t="shared" si="622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3"/>
        <v>0</v>
      </c>
      <c r="AK1297" s="137">
        <f t="shared" si="624"/>
        <v>0</v>
      </c>
      <c r="AL1297" s="138">
        <f t="shared" si="625"/>
        <v>0</v>
      </c>
      <c r="AM1297" s="138">
        <f t="shared" si="626"/>
        <v>0</v>
      </c>
      <c r="AN1297" s="138">
        <f t="shared" si="627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8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9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30"/>
        <v>0</v>
      </c>
      <c r="BO1297" s="124">
        <f t="shared" si="631"/>
        <v>0</v>
      </c>
      <c r="BP1297" s="115"/>
      <c r="BQ1297" s="56">
        <f t="shared" si="608"/>
        <v>0</v>
      </c>
      <c r="BR1297" s="52">
        <f t="shared" si="609"/>
        <v>0</v>
      </c>
      <c r="BS1297" s="52">
        <f t="shared" si="610"/>
        <v>0</v>
      </c>
      <c r="BT1297" s="52">
        <f>IF(OR(LOOKUP(V1297,Sheet2!A$3:A$25,Sheet2!B$3:B$25)=1,G1297=0),0,AW1297-AO1297*0.2*G1297)</f>
        <v>0</v>
      </c>
      <c r="BU1297" s="52">
        <f t="shared" si="632"/>
        <v>0</v>
      </c>
      <c r="BV1297" s="52">
        <f t="shared" si="633"/>
        <v>0</v>
      </c>
      <c r="BW1297" s="32">
        <f t="shared" si="634"/>
        <v>0</v>
      </c>
    </row>
    <row r="1298" spans="4:75">
      <c r="D1298" s="110">
        <f t="shared" ref="D1298:D1339" si="635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1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12"/>
        <v>0</v>
      </c>
      <c r="T1298" s="113">
        <f t="shared" si="613"/>
        <v>0</v>
      </c>
      <c r="V1298" s="137">
        <f t="shared" si="614"/>
        <v>0</v>
      </c>
      <c r="W1298" s="138">
        <f t="shared" si="615"/>
        <v>0</v>
      </c>
      <c r="X1298" s="138">
        <f t="shared" si="616"/>
        <v>0</v>
      </c>
      <c r="Y1298" s="138">
        <f t="shared" si="617"/>
        <v>0</v>
      </c>
      <c r="Z1298" s="138">
        <f>Y1298+LOOKUP(V1298,Sheet2!A$3:A$24,Sheet2!J$3:J$24)</f>
        <v>0</v>
      </c>
      <c r="AA1298" s="138">
        <f t="shared" si="618"/>
        <v>0</v>
      </c>
      <c r="AB1298" s="138">
        <f t="shared" si="619"/>
        <v>0</v>
      </c>
      <c r="AC1298" s="138">
        <f t="shared" si="620"/>
        <v>0</v>
      </c>
      <c r="AD1298" s="138">
        <f>AC1298+LOOKUP(V1298,Sheet2!A$3:A$24,Sheet2!J$3:J$24)</f>
        <v>0</v>
      </c>
      <c r="AE1298" s="138">
        <f t="shared" si="621"/>
        <v>0</v>
      </c>
      <c r="AF1298" s="138">
        <f t="shared" si="622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3"/>
        <v>0</v>
      </c>
      <c r="AK1298" s="137">
        <f t="shared" si="624"/>
        <v>0</v>
      </c>
      <c r="AL1298" s="138">
        <f t="shared" si="625"/>
        <v>0</v>
      </c>
      <c r="AM1298" s="138">
        <f t="shared" si="626"/>
        <v>0</v>
      </c>
      <c r="AN1298" s="138">
        <f t="shared" si="627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8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9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30"/>
        <v>0</v>
      </c>
      <c r="BO1298" s="124">
        <f t="shared" si="631"/>
        <v>0</v>
      </c>
      <c r="BP1298" s="115"/>
      <c r="BQ1298" s="56">
        <f t="shared" si="608"/>
        <v>0</v>
      </c>
      <c r="BR1298" s="52">
        <f t="shared" si="609"/>
        <v>0</v>
      </c>
      <c r="BS1298" s="52">
        <f t="shared" si="610"/>
        <v>0</v>
      </c>
      <c r="BT1298" s="5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10">
        <f t="shared" si="635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1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12"/>
        <v>0</v>
      </c>
      <c r="T1299" s="113">
        <f t="shared" si="613"/>
        <v>0</v>
      </c>
      <c r="V1299" s="137">
        <f t="shared" si="614"/>
        <v>0</v>
      </c>
      <c r="W1299" s="138">
        <f t="shared" si="615"/>
        <v>0</v>
      </c>
      <c r="X1299" s="138">
        <f t="shared" si="616"/>
        <v>0</v>
      </c>
      <c r="Y1299" s="138">
        <f t="shared" si="617"/>
        <v>0</v>
      </c>
      <c r="Z1299" s="138">
        <f>Y1299+LOOKUP(V1299,Sheet2!A$3:A$24,Sheet2!J$3:J$24)</f>
        <v>0</v>
      </c>
      <c r="AA1299" s="138">
        <f t="shared" si="618"/>
        <v>0</v>
      </c>
      <c r="AB1299" s="138">
        <f t="shared" si="619"/>
        <v>0</v>
      </c>
      <c r="AC1299" s="138">
        <f t="shared" si="620"/>
        <v>0</v>
      </c>
      <c r="AD1299" s="138">
        <f>AC1299+LOOKUP(V1299,Sheet2!A$3:A$24,Sheet2!J$3:J$24)</f>
        <v>0</v>
      </c>
      <c r="AE1299" s="138">
        <f t="shared" si="621"/>
        <v>0</v>
      </c>
      <c r="AF1299" s="138">
        <f t="shared" si="622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3"/>
        <v>0</v>
      </c>
      <c r="AK1299" s="137">
        <f t="shared" si="624"/>
        <v>0</v>
      </c>
      <c r="AL1299" s="138">
        <f t="shared" si="625"/>
        <v>0</v>
      </c>
      <c r="AM1299" s="138">
        <f t="shared" si="626"/>
        <v>0</v>
      </c>
      <c r="AN1299" s="138">
        <f t="shared" si="627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8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9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30"/>
        <v>0</v>
      </c>
      <c r="BO1299" s="124">
        <f t="shared" si="631"/>
        <v>0</v>
      </c>
      <c r="BP1299" s="115"/>
      <c r="BQ1299" s="56">
        <f t="shared" si="608"/>
        <v>0</v>
      </c>
      <c r="BR1299" s="52">
        <f t="shared" si="609"/>
        <v>0</v>
      </c>
      <c r="BS1299" s="52">
        <f t="shared" si="610"/>
        <v>0</v>
      </c>
      <c r="BT1299" s="5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10">
        <f t="shared" si="635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1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12"/>
        <v>0</v>
      </c>
      <c r="T1300" s="113">
        <f t="shared" si="613"/>
        <v>0</v>
      </c>
      <c r="V1300" s="137">
        <f t="shared" si="614"/>
        <v>0</v>
      </c>
      <c r="W1300" s="138">
        <f t="shared" si="615"/>
        <v>0</v>
      </c>
      <c r="X1300" s="138">
        <f t="shared" si="616"/>
        <v>0</v>
      </c>
      <c r="Y1300" s="138">
        <f t="shared" si="617"/>
        <v>0</v>
      </c>
      <c r="Z1300" s="138">
        <f>Y1300+LOOKUP(V1300,Sheet2!A$3:A$24,Sheet2!J$3:J$24)</f>
        <v>0</v>
      </c>
      <c r="AA1300" s="138">
        <f t="shared" si="618"/>
        <v>0</v>
      </c>
      <c r="AB1300" s="138">
        <f t="shared" si="619"/>
        <v>0</v>
      </c>
      <c r="AC1300" s="138">
        <f t="shared" si="620"/>
        <v>0</v>
      </c>
      <c r="AD1300" s="138">
        <f>AC1300+LOOKUP(V1300,Sheet2!A$3:A$24,Sheet2!J$3:J$24)</f>
        <v>0</v>
      </c>
      <c r="AE1300" s="138">
        <f t="shared" si="621"/>
        <v>0</v>
      </c>
      <c r="AF1300" s="138">
        <f t="shared" si="622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3"/>
        <v>0</v>
      </c>
      <c r="AK1300" s="137">
        <f t="shared" si="624"/>
        <v>0</v>
      </c>
      <c r="AL1300" s="138">
        <f t="shared" si="625"/>
        <v>0</v>
      </c>
      <c r="AM1300" s="138">
        <f t="shared" si="626"/>
        <v>0</v>
      </c>
      <c r="AN1300" s="138">
        <f t="shared" si="627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8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9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30"/>
        <v>0</v>
      </c>
      <c r="BO1300" s="124">
        <f t="shared" si="631"/>
        <v>0</v>
      </c>
      <c r="BP1300" s="115"/>
      <c r="BQ1300" s="56">
        <f t="shared" si="608"/>
        <v>0</v>
      </c>
      <c r="BR1300" s="52">
        <f t="shared" si="609"/>
        <v>0</v>
      </c>
      <c r="BS1300" s="52">
        <f t="shared" si="610"/>
        <v>0</v>
      </c>
      <c r="BT1300" s="5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10">
        <f t="shared" si="635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1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12"/>
        <v>0</v>
      </c>
      <c r="T1301" s="113">
        <f t="shared" si="613"/>
        <v>0</v>
      </c>
      <c r="V1301" s="137">
        <f t="shared" si="614"/>
        <v>0</v>
      </c>
      <c r="W1301" s="138">
        <f t="shared" si="615"/>
        <v>0</v>
      </c>
      <c r="X1301" s="138">
        <f t="shared" si="616"/>
        <v>0</v>
      </c>
      <c r="Y1301" s="138">
        <f t="shared" si="617"/>
        <v>0</v>
      </c>
      <c r="Z1301" s="138">
        <f>Y1301+LOOKUP(V1301,Sheet2!A$3:A$24,Sheet2!J$3:J$24)</f>
        <v>0</v>
      </c>
      <c r="AA1301" s="138">
        <f t="shared" si="618"/>
        <v>0</v>
      </c>
      <c r="AB1301" s="138">
        <f t="shared" si="619"/>
        <v>0</v>
      </c>
      <c r="AC1301" s="138">
        <f t="shared" si="620"/>
        <v>0</v>
      </c>
      <c r="AD1301" s="138">
        <f>AC1301+LOOKUP(V1301,Sheet2!A$3:A$24,Sheet2!J$3:J$24)</f>
        <v>0</v>
      </c>
      <c r="AE1301" s="138">
        <f t="shared" si="621"/>
        <v>0</v>
      </c>
      <c r="AF1301" s="138">
        <f t="shared" si="622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3"/>
        <v>0</v>
      </c>
      <c r="AK1301" s="137">
        <f t="shared" si="624"/>
        <v>0</v>
      </c>
      <c r="AL1301" s="138">
        <f t="shared" si="625"/>
        <v>0</v>
      </c>
      <c r="AM1301" s="138">
        <f t="shared" si="626"/>
        <v>0</v>
      </c>
      <c r="AN1301" s="138">
        <f t="shared" si="627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8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9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30"/>
        <v>0</v>
      </c>
      <c r="BO1301" s="124">
        <f t="shared" si="631"/>
        <v>0</v>
      </c>
      <c r="BP1301" s="115"/>
      <c r="BQ1301" s="56">
        <f t="shared" si="608"/>
        <v>0</v>
      </c>
      <c r="BR1301" s="52">
        <f t="shared" si="609"/>
        <v>0</v>
      </c>
      <c r="BS1301" s="52">
        <f t="shared" si="610"/>
        <v>0</v>
      </c>
      <c r="BT1301" s="5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10">
        <f t="shared" si="635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1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12"/>
        <v>0</v>
      </c>
      <c r="T1302" s="113">
        <f t="shared" si="613"/>
        <v>0</v>
      </c>
      <c r="V1302" s="137">
        <f t="shared" si="614"/>
        <v>0</v>
      </c>
      <c r="W1302" s="138">
        <f t="shared" si="615"/>
        <v>0</v>
      </c>
      <c r="X1302" s="138">
        <f t="shared" si="616"/>
        <v>0</v>
      </c>
      <c r="Y1302" s="138">
        <f t="shared" si="617"/>
        <v>0</v>
      </c>
      <c r="Z1302" s="138">
        <f>Y1302+LOOKUP(V1302,Sheet2!A$3:A$24,Sheet2!J$3:J$24)</f>
        <v>0</v>
      </c>
      <c r="AA1302" s="138">
        <f t="shared" si="618"/>
        <v>0</v>
      </c>
      <c r="AB1302" s="138">
        <f t="shared" si="619"/>
        <v>0</v>
      </c>
      <c r="AC1302" s="138">
        <f t="shared" si="620"/>
        <v>0</v>
      </c>
      <c r="AD1302" s="138">
        <f>AC1302+LOOKUP(V1302,Sheet2!A$3:A$24,Sheet2!J$3:J$24)</f>
        <v>0</v>
      </c>
      <c r="AE1302" s="138">
        <f t="shared" si="621"/>
        <v>0</v>
      </c>
      <c r="AF1302" s="138">
        <f t="shared" si="622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3"/>
        <v>0</v>
      </c>
      <c r="AK1302" s="137">
        <f t="shared" si="624"/>
        <v>0</v>
      </c>
      <c r="AL1302" s="138">
        <f t="shared" si="625"/>
        <v>0</v>
      </c>
      <c r="AM1302" s="138">
        <f t="shared" si="626"/>
        <v>0</v>
      </c>
      <c r="AN1302" s="138">
        <f t="shared" si="627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8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9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30"/>
        <v>0</v>
      </c>
      <c r="BO1302" s="124">
        <f t="shared" si="631"/>
        <v>0</v>
      </c>
      <c r="BP1302" s="115"/>
      <c r="BQ1302" s="56">
        <f t="shared" si="608"/>
        <v>0</v>
      </c>
      <c r="BR1302" s="52">
        <f t="shared" si="609"/>
        <v>0</v>
      </c>
      <c r="BS1302" s="52">
        <f t="shared" si="610"/>
        <v>0</v>
      </c>
      <c r="BT1302" s="5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10">
        <f t="shared" si="635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1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12"/>
        <v>0</v>
      </c>
      <c r="T1303" s="113">
        <f t="shared" si="613"/>
        <v>0</v>
      </c>
      <c r="V1303" s="137">
        <f t="shared" si="614"/>
        <v>0</v>
      </c>
      <c r="W1303" s="138">
        <f t="shared" si="615"/>
        <v>0</v>
      </c>
      <c r="X1303" s="138">
        <f t="shared" si="616"/>
        <v>0</v>
      </c>
      <c r="Y1303" s="138">
        <f t="shared" si="617"/>
        <v>0</v>
      </c>
      <c r="Z1303" s="138">
        <f>Y1303+LOOKUP(V1303,Sheet2!A$3:A$24,Sheet2!J$3:J$24)</f>
        <v>0</v>
      </c>
      <c r="AA1303" s="138">
        <f t="shared" si="618"/>
        <v>0</v>
      </c>
      <c r="AB1303" s="138">
        <f t="shared" si="619"/>
        <v>0</v>
      </c>
      <c r="AC1303" s="138">
        <f t="shared" si="620"/>
        <v>0</v>
      </c>
      <c r="AD1303" s="138">
        <f>AC1303+LOOKUP(V1303,Sheet2!A$3:A$24,Sheet2!J$3:J$24)</f>
        <v>0</v>
      </c>
      <c r="AE1303" s="138">
        <f t="shared" si="621"/>
        <v>0</v>
      </c>
      <c r="AF1303" s="138">
        <f t="shared" si="622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3"/>
        <v>0</v>
      </c>
      <c r="AK1303" s="137">
        <f t="shared" si="624"/>
        <v>0</v>
      </c>
      <c r="AL1303" s="138">
        <f t="shared" si="625"/>
        <v>0</v>
      </c>
      <c r="AM1303" s="138">
        <f t="shared" si="626"/>
        <v>0</v>
      </c>
      <c r="AN1303" s="138">
        <f t="shared" si="627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8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9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30"/>
        <v>0</v>
      </c>
      <c r="BO1303" s="124">
        <f t="shared" si="631"/>
        <v>0</v>
      </c>
      <c r="BP1303" s="115"/>
      <c r="BQ1303" s="56">
        <f t="shared" si="608"/>
        <v>0</v>
      </c>
      <c r="BR1303" s="52">
        <f t="shared" si="609"/>
        <v>0</v>
      </c>
      <c r="BS1303" s="52">
        <f t="shared" si="610"/>
        <v>0</v>
      </c>
      <c r="BT1303" s="5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10">
        <f t="shared" si="635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1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12"/>
        <v>0</v>
      </c>
      <c r="T1304" s="113">
        <f t="shared" si="613"/>
        <v>0</v>
      </c>
      <c r="V1304" s="137">
        <f t="shared" si="614"/>
        <v>0</v>
      </c>
      <c r="W1304" s="138">
        <f t="shared" si="615"/>
        <v>0</v>
      </c>
      <c r="X1304" s="138">
        <f t="shared" si="616"/>
        <v>0</v>
      </c>
      <c r="Y1304" s="138">
        <f t="shared" si="617"/>
        <v>0</v>
      </c>
      <c r="Z1304" s="138">
        <f>Y1304+LOOKUP(V1304,Sheet2!A$3:A$24,Sheet2!J$3:J$24)</f>
        <v>0</v>
      </c>
      <c r="AA1304" s="138">
        <f t="shared" si="618"/>
        <v>0</v>
      </c>
      <c r="AB1304" s="138">
        <f t="shared" si="619"/>
        <v>0</v>
      </c>
      <c r="AC1304" s="138">
        <f t="shared" si="620"/>
        <v>0</v>
      </c>
      <c r="AD1304" s="138">
        <f>AC1304+LOOKUP(V1304,Sheet2!A$3:A$24,Sheet2!J$3:J$24)</f>
        <v>0</v>
      </c>
      <c r="AE1304" s="138">
        <f t="shared" si="621"/>
        <v>0</v>
      </c>
      <c r="AF1304" s="138">
        <f t="shared" si="622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3"/>
        <v>0</v>
      </c>
      <c r="AK1304" s="137">
        <f t="shared" si="624"/>
        <v>0</v>
      </c>
      <c r="AL1304" s="138">
        <f t="shared" si="625"/>
        <v>0</v>
      </c>
      <c r="AM1304" s="138">
        <f t="shared" si="626"/>
        <v>0</v>
      </c>
      <c r="AN1304" s="138">
        <f t="shared" si="627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8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9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30"/>
        <v>0</v>
      </c>
      <c r="BO1304" s="124">
        <f t="shared" si="631"/>
        <v>0</v>
      </c>
      <c r="BP1304" s="115"/>
      <c r="BQ1304" s="56">
        <f t="shared" si="608"/>
        <v>0</v>
      </c>
      <c r="BR1304" s="52">
        <f t="shared" si="609"/>
        <v>0</v>
      </c>
      <c r="BS1304" s="52">
        <f t="shared" si="610"/>
        <v>0</v>
      </c>
      <c r="BT1304" s="5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10">
        <f t="shared" si="635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1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12"/>
        <v>0</v>
      </c>
      <c r="T1305" s="113">
        <f t="shared" si="613"/>
        <v>0</v>
      </c>
      <c r="V1305" s="137">
        <f t="shared" si="614"/>
        <v>0</v>
      </c>
      <c r="W1305" s="138">
        <f t="shared" si="615"/>
        <v>0</v>
      </c>
      <c r="X1305" s="138">
        <f t="shared" si="616"/>
        <v>0</v>
      </c>
      <c r="Y1305" s="138">
        <f t="shared" si="617"/>
        <v>0</v>
      </c>
      <c r="Z1305" s="138">
        <f>Y1305+LOOKUP(V1305,Sheet2!A$3:A$24,Sheet2!J$3:J$24)</f>
        <v>0</v>
      </c>
      <c r="AA1305" s="138">
        <f t="shared" si="618"/>
        <v>0</v>
      </c>
      <c r="AB1305" s="138">
        <f t="shared" si="619"/>
        <v>0</v>
      </c>
      <c r="AC1305" s="138">
        <f t="shared" si="620"/>
        <v>0</v>
      </c>
      <c r="AD1305" s="138">
        <f>AC1305+LOOKUP(V1305,Sheet2!A$3:A$24,Sheet2!J$3:J$24)</f>
        <v>0</v>
      </c>
      <c r="AE1305" s="138">
        <f t="shared" si="621"/>
        <v>0</v>
      </c>
      <c r="AF1305" s="138">
        <f t="shared" si="622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3"/>
        <v>0</v>
      </c>
      <c r="AK1305" s="137">
        <f t="shared" si="624"/>
        <v>0</v>
      </c>
      <c r="AL1305" s="138">
        <f t="shared" si="625"/>
        <v>0</v>
      </c>
      <c r="AM1305" s="138">
        <f t="shared" si="626"/>
        <v>0</v>
      </c>
      <c r="AN1305" s="138">
        <f t="shared" si="627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8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9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30"/>
        <v>0</v>
      </c>
      <c r="BO1305" s="124">
        <f t="shared" si="631"/>
        <v>0</v>
      </c>
      <c r="BP1305" s="115"/>
      <c r="BQ1305" s="56">
        <f t="shared" si="608"/>
        <v>0</v>
      </c>
      <c r="BR1305" s="52">
        <f t="shared" si="609"/>
        <v>0</v>
      </c>
      <c r="BS1305" s="52">
        <f t="shared" si="610"/>
        <v>0</v>
      </c>
      <c r="BT1305" s="5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10">
        <f t="shared" si="635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1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12"/>
        <v>0</v>
      </c>
      <c r="T1306" s="113">
        <f t="shared" si="613"/>
        <v>0</v>
      </c>
      <c r="V1306" s="137">
        <f t="shared" si="614"/>
        <v>0</v>
      </c>
      <c r="W1306" s="138">
        <f t="shared" si="615"/>
        <v>0</v>
      </c>
      <c r="X1306" s="138">
        <f t="shared" si="616"/>
        <v>0</v>
      </c>
      <c r="Y1306" s="138">
        <f t="shared" si="617"/>
        <v>0</v>
      </c>
      <c r="Z1306" s="138">
        <f>Y1306+LOOKUP(V1306,Sheet2!A$3:A$24,Sheet2!J$3:J$24)</f>
        <v>0</v>
      </c>
      <c r="AA1306" s="138">
        <f t="shared" si="618"/>
        <v>0</v>
      </c>
      <c r="AB1306" s="138">
        <f t="shared" si="619"/>
        <v>0</v>
      </c>
      <c r="AC1306" s="138">
        <f t="shared" si="620"/>
        <v>0</v>
      </c>
      <c r="AD1306" s="138">
        <f>AC1306+LOOKUP(V1306,Sheet2!A$3:A$24,Sheet2!J$3:J$24)</f>
        <v>0</v>
      </c>
      <c r="AE1306" s="138">
        <f t="shared" si="621"/>
        <v>0</v>
      </c>
      <c r="AF1306" s="138">
        <f t="shared" si="622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3"/>
        <v>0</v>
      </c>
      <c r="AK1306" s="137">
        <f t="shared" si="624"/>
        <v>0</v>
      </c>
      <c r="AL1306" s="138">
        <f t="shared" si="625"/>
        <v>0</v>
      </c>
      <c r="AM1306" s="138">
        <f t="shared" si="626"/>
        <v>0</v>
      </c>
      <c r="AN1306" s="138">
        <f t="shared" si="627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8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9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30"/>
        <v>0</v>
      </c>
      <c r="BO1306" s="124">
        <f t="shared" si="631"/>
        <v>0</v>
      </c>
      <c r="BP1306" s="115"/>
      <c r="BQ1306" s="56">
        <f t="shared" si="608"/>
        <v>0</v>
      </c>
      <c r="BR1306" s="52">
        <f t="shared" si="609"/>
        <v>0</v>
      </c>
      <c r="BS1306" s="52">
        <f t="shared" si="610"/>
        <v>0</v>
      </c>
      <c r="BT1306" s="5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10">
        <f t="shared" si="635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1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12"/>
        <v>0</v>
      </c>
      <c r="T1307" s="113">
        <f t="shared" si="613"/>
        <v>0</v>
      </c>
      <c r="V1307" s="137">
        <f t="shared" si="614"/>
        <v>0</v>
      </c>
      <c r="W1307" s="138">
        <f t="shared" si="615"/>
        <v>0</v>
      </c>
      <c r="X1307" s="138">
        <f t="shared" si="616"/>
        <v>0</v>
      </c>
      <c r="Y1307" s="138">
        <f t="shared" si="617"/>
        <v>0</v>
      </c>
      <c r="Z1307" s="138">
        <f>Y1307+LOOKUP(V1307,Sheet2!A$3:A$24,Sheet2!J$3:J$24)</f>
        <v>0</v>
      </c>
      <c r="AA1307" s="138">
        <f t="shared" si="618"/>
        <v>0</v>
      </c>
      <c r="AB1307" s="138">
        <f t="shared" si="619"/>
        <v>0</v>
      </c>
      <c r="AC1307" s="138">
        <f t="shared" si="620"/>
        <v>0</v>
      </c>
      <c r="AD1307" s="138">
        <f>AC1307+LOOKUP(V1307,Sheet2!A$3:A$24,Sheet2!J$3:J$24)</f>
        <v>0</v>
      </c>
      <c r="AE1307" s="138">
        <f t="shared" si="621"/>
        <v>0</v>
      </c>
      <c r="AF1307" s="138">
        <f t="shared" si="622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3"/>
        <v>0</v>
      </c>
      <c r="AK1307" s="137">
        <f t="shared" si="624"/>
        <v>0</v>
      </c>
      <c r="AL1307" s="138">
        <f t="shared" si="625"/>
        <v>0</v>
      </c>
      <c r="AM1307" s="138">
        <f t="shared" si="626"/>
        <v>0</v>
      </c>
      <c r="AN1307" s="138">
        <f t="shared" si="627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8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9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30"/>
        <v>0</v>
      </c>
      <c r="BO1307" s="124">
        <f t="shared" si="631"/>
        <v>0</v>
      </c>
      <c r="BP1307" s="115"/>
      <c r="BQ1307" s="56">
        <f t="shared" si="608"/>
        <v>0</v>
      </c>
      <c r="BR1307" s="52">
        <f t="shared" si="609"/>
        <v>0</v>
      </c>
      <c r="BS1307" s="52">
        <f t="shared" si="610"/>
        <v>0</v>
      </c>
      <c r="BT1307" s="5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10">
        <f t="shared" si="635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1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12"/>
        <v>0</v>
      </c>
      <c r="T1308" s="113">
        <f t="shared" si="613"/>
        <v>0</v>
      </c>
      <c r="V1308" s="137">
        <f t="shared" si="614"/>
        <v>0</v>
      </c>
      <c r="W1308" s="138">
        <f t="shared" si="615"/>
        <v>0</v>
      </c>
      <c r="X1308" s="138">
        <f t="shared" si="616"/>
        <v>0</v>
      </c>
      <c r="Y1308" s="138">
        <f t="shared" si="617"/>
        <v>0</v>
      </c>
      <c r="Z1308" s="138">
        <f>Y1308+LOOKUP(V1308,Sheet2!A$3:A$24,Sheet2!J$3:J$24)</f>
        <v>0</v>
      </c>
      <c r="AA1308" s="138">
        <f t="shared" si="618"/>
        <v>0</v>
      </c>
      <c r="AB1308" s="138">
        <f t="shared" si="619"/>
        <v>0</v>
      </c>
      <c r="AC1308" s="138">
        <f t="shared" si="620"/>
        <v>0</v>
      </c>
      <c r="AD1308" s="138">
        <f>AC1308+LOOKUP(V1308,Sheet2!A$3:A$24,Sheet2!J$3:J$24)</f>
        <v>0</v>
      </c>
      <c r="AE1308" s="138">
        <f t="shared" si="621"/>
        <v>0</v>
      </c>
      <c r="AF1308" s="138">
        <f t="shared" si="622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3"/>
        <v>0</v>
      </c>
      <c r="AK1308" s="137">
        <f t="shared" si="624"/>
        <v>0</v>
      </c>
      <c r="AL1308" s="138">
        <f t="shared" si="625"/>
        <v>0</v>
      </c>
      <c r="AM1308" s="138">
        <f t="shared" si="626"/>
        <v>0</v>
      </c>
      <c r="AN1308" s="138">
        <f t="shared" si="627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8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9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30"/>
        <v>0</v>
      </c>
      <c r="BO1308" s="124">
        <f t="shared" si="631"/>
        <v>0</v>
      </c>
      <c r="BP1308" s="115"/>
      <c r="BQ1308" s="56">
        <f t="shared" si="608"/>
        <v>0</v>
      </c>
      <c r="BR1308" s="52">
        <f t="shared" si="609"/>
        <v>0</v>
      </c>
      <c r="BS1308" s="52">
        <f t="shared" si="610"/>
        <v>0</v>
      </c>
      <c r="BT1308" s="5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10">
        <f t="shared" si="635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1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12"/>
        <v>0</v>
      </c>
      <c r="T1309" s="113">
        <f t="shared" si="613"/>
        <v>0</v>
      </c>
      <c r="V1309" s="137">
        <f t="shared" si="614"/>
        <v>0</v>
      </c>
      <c r="W1309" s="138">
        <f t="shared" si="615"/>
        <v>0</v>
      </c>
      <c r="X1309" s="138">
        <f t="shared" si="616"/>
        <v>0</v>
      </c>
      <c r="Y1309" s="138">
        <f t="shared" si="617"/>
        <v>0</v>
      </c>
      <c r="Z1309" s="138">
        <f>Y1309+LOOKUP(V1309,Sheet2!A$3:A$24,Sheet2!J$3:J$24)</f>
        <v>0</v>
      </c>
      <c r="AA1309" s="138">
        <f t="shared" si="618"/>
        <v>0</v>
      </c>
      <c r="AB1309" s="138">
        <f t="shared" si="619"/>
        <v>0</v>
      </c>
      <c r="AC1309" s="138">
        <f t="shared" si="620"/>
        <v>0</v>
      </c>
      <c r="AD1309" s="138">
        <f>AC1309+LOOKUP(V1309,Sheet2!A$3:A$24,Sheet2!J$3:J$24)</f>
        <v>0</v>
      </c>
      <c r="AE1309" s="138">
        <f t="shared" si="621"/>
        <v>0</v>
      </c>
      <c r="AF1309" s="138">
        <f t="shared" si="622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3"/>
        <v>0</v>
      </c>
      <c r="AK1309" s="137">
        <f t="shared" si="624"/>
        <v>0</v>
      </c>
      <c r="AL1309" s="138">
        <f t="shared" si="625"/>
        <v>0</v>
      </c>
      <c r="AM1309" s="138">
        <f t="shared" si="626"/>
        <v>0</v>
      </c>
      <c r="AN1309" s="138">
        <f t="shared" si="627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8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9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30"/>
        <v>0</v>
      </c>
      <c r="BO1309" s="124">
        <f t="shared" si="631"/>
        <v>0</v>
      </c>
      <c r="BP1309" s="115"/>
      <c r="BQ1309" s="56">
        <f t="shared" si="608"/>
        <v>0</v>
      </c>
      <c r="BR1309" s="52">
        <f t="shared" si="609"/>
        <v>0</v>
      </c>
      <c r="BS1309" s="52">
        <f t="shared" si="610"/>
        <v>0</v>
      </c>
      <c r="BT1309" s="5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10">
        <f t="shared" si="635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1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12"/>
        <v>0</v>
      </c>
      <c r="T1310" s="113">
        <f t="shared" si="613"/>
        <v>0</v>
      </c>
      <c r="V1310" s="137">
        <f t="shared" si="614"/>
        <v>0</v>
      </c>
      <c r="W1310" s="138">
        <f t="shared" si="615"/>
        <v>0</v>
      </c>
      <c r="X1310" s="138">
        <f t="shared" si="616"/>
        <v>0</v>
      </c>
      <c r="Y1310" s="138">
        <f t="shared" si="617"/>
        <v>0</v>
      </c>
      <c r="Z1310" s="138">
        <f>Y1310+LOOKUP(V1310,Sheet2!A$3:A$24,Sheet2!J$3:J$24)</f>
        <v>0</v>
      </c>
      <c r="AA1310" s="138">
        <f t="shared" si="618"/>
        <v>0</v>
      </c>
      <c r="AB1310" s="138">
        <f t="shared" si="619"/>
        <v>0</v>
      </c>
      <c r="AC1310" s="138">
        <f t="shared" si="620"/>
        <v>0</v>
      </c>
      <c r="AD1310" s="138">
        <f>AC1310+LOOKUP(V1310,Sheet2!A$3:A$24,Sheet2!J$3:J$24)</f>
        <v>0</v>
      </c>
      <c r="AE1310" s="138">
        <f t="shared" si="621"/>
        <v>0</v>
      </c>
      <c r="AF1310" s="138">
        <f t="shared" si="622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3"/>
        <v>0</v>
      </c>
      <c r="AK1310" s="137">
        <f t="shared" si="624"/>
        <v>0</v>
      </c>
      <c r="AL1310" s="138">
        <f t="shared" si="625"/>
        <v>0</v>
      </c>
      <c r="AM1310" s="138">
        <f t="shared" si="626"/>
        <v>0</v>
      </c>
      <c r="AN1310" s="138">
        <f t="shared" si="627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8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9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30"/>
        <v>0</v>
      </c>
      <c r="BO1310" s="124">
        <f t="shared" si="631"/>
        <v>0</v>
      </c>
      <c r="BP1310" s="115"/>
      <c r="BQ1310" s="56">
        <f t="shared" si="608"/>
        <v>0</v>
      </c>
      <c r="BR1310" s="52">
        <f t="shared" si="609"/>
        <v>0</v>
      </c>
      <c r="BS1310" s="52">
        <f t="shared" si="610"/>
        <v>0</v>
      </c>
      <c r="BT1310" s="5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10">
        <f t="shared" si="635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1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12"/>
        <v>0</v>
      </c>
      <c r="T1311" s="113">
        <f t="shared" si="613"/>
        <v>0</v>
      </c>
      <c r="V1311" s="137">
        <f t="shared" si="614"/>
        <v>0</v>
      </c>
      <c r="W1311" s="138">
        <f t="shared" si="615"/>
        <v>0</v>
      </c>
      <c r="X1311" s="138">
        <f t="shared" si="616"/>
        <v>0</v>
      </c>
      <c r="Y1311" s="138">
        <f t="shared" si="617"/>
        <v>0</v>
      </c>
      <c r="Z1311" s="138">
        <f>Y1311+LOOKUP(V1311,Sheet2!A$3:A$24,Sheet2!J$3:J$24)</f>
        <v>0</v>
      </c>
      <c r="AA1311" s="138">
        <f t="shared" si="618"/>
        <v>0</v>
      </c>
      <c r="AB1311" s="138">
        <f t="shared" si="619"/>
        <v>0</v>
      </c>
      <c r="AC1311" s="138">
        <f t="shared" si="620"/>
        <v>0</v>
      </c>
      <c r="AD1311" s="138">
        <f>AC1311+LOOKUP(V1311,Sheet2!A$3:A$24,Sheet2!J$3:J$24)</f>
        <v>0</v>
      </c>
      <c r="AE1311" s="138">
        <f t="shared" si="621"/>
        <v>0</v>
      </c>
      <c r="AF1311" s="138">
        <f t="shared" si="622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3"/>
        <v>0</v>
      </c>
      <c r="AK1311" s="137">
        <f t="shared" si="624"/>
        <v>0</v>
      </c>
      <c r="AL1311" s="138">
        <f t="shared" si="625"/>
        <v>0</v>
      </c>
      <c r="AM1311" s="138">
        <f t="shared" si="626"/>
        <v>0</v>
      </c>
      <c r="AN1311" s="138">
        <f t="shared" si="627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8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9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30"/>
        <v>0</v>
      </c>
      <c r="BO1311" s="124">
        <f t="shared" si="631"/>
        <v>0</v>
      </c>
      <c r="BP1311" s="115"/>
      <c r="BQ1311" s="56">
        <f t="shared" si="608"/>
        <v>0</v>
      </c>
      <c r="BR1311" s="52">
        <f t="shared" si="609"/>
        <v>0</v>
      </c>
      <c r="BS1311" s="52">
        <f t="shared" si="610"/>
        <v>0</v>
      </c>
      <c r="BT1311" s="5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10">
        <f t="shared" si="635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1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12"/>
        <v>0</v>
      </c>
      <c r="T1312" s="113">
        <f t="shared" si="613"/>
        <v>0</v>
      </c>
      <c r="V1312" s="137">
        <f t="shared" si="614"/>
        <v>0</v>
      </c>
      <c r="W1312" s="138">
        <f t="shared" si="615"/>
        <v>0</v>
      </c>
      <c r="X1312" s="138">
        <f t="shared" si="616"/>
        <v>0</v>
      </c>
      <c r="Y1312" s="138">
        <f t="shared" si="617"/>
        <v>0</v>
      </c>
      <c r="Z1312" s="138">
        <f>Y1312+LOOKUP(V1312,Sheet2!A$3:A$24,Sheet2!J$3:J$24)</f>
        <v>0</v>
      </c>
      <c r="AA1312" s="138">
        <f t="shared" si="618"/>
        <v>0</v>
      </c>
      <c r="AB1312" s="138">
        <f t="shared" si="619"/>
        <v>0</v>
      </c>
      <c r="AC1312" s="138">
        <f t="shared" si="620"/>
        <v>0</v>
      </c>
      <c r="AD1312" s="138">
        <f>AC1312+LOOKUP(V1312,Sheet2!A$3:A$24,Sheet2!J$3:J$24)</f>
        <v>0</v>
      </c>
      <c r="AE1312" s="138">
        <f t="shared" si="621"/>
        <v>0</v>
      </c>
      <c r="AF1312" s="138">
        <f t="shared" si="622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3"/>
        <v>0</v>
      </c>
      <c r="AK1312" s="137">
        <f t="shared" si="624"/>
        <v>0</v>
      </c>
      <c r="AL1312" s="138">
        <f t="shared" si="625"/>
        <v>0</v>
      </c>
      <c r="AM1312" s="138">
        <f t="shared" si="626"/>
        <v>0</v>
      </c>
      <c r="AN1312" s="138">
        <f t="shared" si="627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8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9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30"/>
        <v>0</v>
      </c>
      <c r="BO1312" s="124">
        <f t="shared" si="631"/>
        <v>0</v>
      </c>
      <c r="BP1312" s="115"/>
      <c r="BQ1312" s="56">
        <f t="shared" si="608"/>
        <v>0</v>
      </c>
      <c r="BR1312" s="52">
        <f t="shared" si="609"/>
        <v>0</v>
      </c>
      <c r="BS1312" s="52">
        <f t="shared" si="610"/>
        <v>0</v>
      </c>
      <c r="BT1312" s="5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10">
        <f t="shared" si="635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1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12"/>
        <v>0</v>
      </c>
      <c r="T1313" s="113">
        <f t="shared" si="613"/>
        <v>0</v>
      </c>
      <c r="V1313" s="137">
        <f t="shared" si="614"/>
        <v>0</v>
      </c>
      <c r="W1313" s="138">
        <f t="shared" si="615"/>
        <v>0</v>
      </c>
      <c r="X1313" s="138">
        <f t="shared" si="616"/>
        <v>0</v>
      </c>
      <c r="Y1313" s="138">
        <f t="shared" si="617"/>
        <v>0</v>
      </c>
      <c r="Z1313" s="138">
        <f>Y1313+LOOKUP(V1313,Sheet2!A$3:A$24,Sheet2!J$3:J$24)</f>
        <v>0</v>
      </c>
      <c r="AA1313" s="138">
        <f t="shared" si="618"/>
        <v>0</v>
      </c>
      <c r="AB1313" s="138">
        <f t="shared" si="619"/>
        <v>0</v>
      </c>
      <c r="AC1313" s="138">
        <f t="shared" si="620"/>
        <v>0</v>
      </c>
      <c r="AD1313" s="138">
        <f>AC1313+LOOKUP(V1313,Sheet2!A$3:A$24,Sheet2!J$3:J$24)</f>
        <v>0</v>
      </c>
      <c r="AE1313" s="138">
        <f t="shared" si="621"/>
        <v>0</v>
      </c>
      <c r="AF1313" s="138">
        <f t="shared" si="622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3"/>
        <v>0</v>
      </c>
      <c r="AK1313" s="137">
        <f t="shared" si="624"/>
        <v>0</v>
      </c>
      <c r="AL1313" s="138">
        <f t="shared" si="625"/>
        <v>0</v>
      </c>
      <c r="AM1313" s="138">
        <f t="shared" si="626"/>
        <v>0</v>
      </c>
      <c r="AN1313" s="138">
        <f t="shared" si="627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8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9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30"/>
        <v>0</v>
      </c>
      <c r="BO1313" s="124">
        <f t="shared" si="631"/>
        <v>0</v>
      </c>
      <c r="BP1313" s="115"/>
      <c r="BQ1313" s="56">
        <f t="shared" si="608"/>
        <v>0</v>
      </c>
      <c r="BR1313" s="52">
        <f t="shared" si="609"/>
        <v>0</v>
      </c>
      <c r="BS1313" s="52">
        <f t="shared" si="610"/>
        <v>0</v>
      </c>
      <c r="BT1313" s="5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10">
        <f t="shared" si="635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1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12"/>
        <v>0</v>
      </c>
      <c r="T1314" s="113">
        <f t="shared" si="613"/>
        <v>0</v>
      </c>
      <c r="V1314" s="137">
        <f t="shared" si="614"/>
        <v>0</v>
      </c>
      <c r="W1314" s="138">
        <f t="shared" si="615"/>
        <v>0</v>
      </c>
      <c r="X1314" s="138">
        <f t="shared" si="616"/>
        <v>0</v>
      </c>
      <c r="Y1314" s="138">
        <f t="shared" si="617"/>
        <v>0</v>
      </c>
      <c r="Z1314" s="138">
        <f>Y1314+LOOKUP(V1314,Sheet2!A$3:A$24,Sheet2!J$3:J$24)</f>
        <v>0</v>
      </c>
      <c r="AA1314" s="138">
        <f t="shared" si="618"/>
        <v>0</v>
      </c>
      <c r="AB1314" s="138">
        <f t="shared" si="619"/>
        <v>0</v>
      </c>
      <c r="AC1314" s="138">
        <f t="shared" si="620"/>
        <v>0</v>
      </c>
      <c r="AD1314" s="138">
        <f>AC1314+LOOKUP(V1314,Sheet2!A$3:A$24,Sheet2!J$3:J$24)</f>
        <v>0</v>
      </c>
      <c r="AE1314" s="138">
        <f t="shared" si="621"/>
        <v>0</v>
      </c>
      <c r="AF1314" s="138">
        <f t="shared" si="622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3"/>
        <v>0</v>
      </c>
      <c r="AK1314" s="137">
        <f t="shared" si="624"/>
        <v>0</v>
      </c>
      <c r="AL1314" s="138">
        <f t="shared" si="625"/>
        <v>0</v>
      </c>
      <c r="AM1314" s="138">
        <f t="shared" si="626"/>
        <v>0</v>
      </c>
      <c r="AN1314" s="138">
        <f t="shared" si="627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8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9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30"/>
        <v>0</v>
      </c>
      <c r="BO1314" s="124">
        <f t="shared" si="631"/>
        <v>0</v>
      </c>
      <c r="BP1314" s="115"/>
      <c r="BQ1314" s="56">
        <f t="shared" si="608"/>
        <v>0</v>
      </c>
      <c r="BR1314" s="52">
        <f t="shared" si="609"/>
        <v>0</v>
      </c>
      <c r="BS1314" s="52">
        <f t="shared" si="610"/>
        <v>0</v>
      </c>
      <c r="BT1314" s="5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10">
        <f t="shared" si="635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1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12"/>
        <v>0</v>
      </c>
      <c r="T1315" s="113">
        <f t="shared" si="613"/>
        <v>0</v>
      </c>
      <c r="V1315" s="137">
        <f t="shared" si="614"/>
        <v>0</v>
      </c>
      <c r="W1315" s="138">
        <f t="shared" si="615"/>
        <v>0</v>
      </c>
      <c r="X1315" s="138">
        <f t="shared" si="616"/>
        <v>0</v>
      </c>
      <c r="Y1315" s="138">
        <f t="shared" si="617"/>
        <v>0</v>
      </c>
      <c r="Z1315" s="138">
        <f>Y1315+LOOKUP(V1315,Sheet2!A$3:A$24,Sheet2!J$3:J$24)</f>
        <v>0</v>
      </c>
      <c r="AA1315" s="138">
        <f t="shared" si="618"/>
        <v>0</v>
      </c>
      <c r="AB1315" s="138">
        <f t="shared" si="619"/>
        <v>0</v>
      </c>
      <c r="AC1315" s="138">
        <f t="shared" si="620"/>
        <v>0</v>
      </c>
      <c r="AD1315" s="138">
        <f>AC1315+LOOKUP(V1315,Sheet2!A$3:A$24,Sheet2!J$3:J$24)</f>
        <v>0</v>
      </c>
      <c r="AE1315" s="138">
        <f t="shared" si="621"/>
        <v>0</v>
      </c>
      <c r="AF1315" s="138">
        <f t="shared" si="622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3"/>
        <v>0</v>
      </c>
      <c r="AK1315" s="137">
        <f t="shared" si="624"/>
        <v>0</v>
      </c>
      <c r="AL1315" s="138">
        <f t="shared" si="625"/>
        <v>0</v>
      </c>
      <c r="AM1315" s="138">
        <f t="shared" si="626"/>
        <v>0</v>
      </c>
      <c r="AN1315" s="138">
        <f t="shared" si="627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8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9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30"/>
        <v>0</v>
      </c>
      <c r="BO1315" s="124">
        <f t="shared" si="631"/>
        <v>0</v>
      </c>
      <c r="BP1315" s="115"/>
      <c r="BQ1315" s="56">
        <f t="shared" si="608"/>
        <v>0</v>
      </c>
      <c r="BR1315" s="52">
        <f t="shared" si="609"/>
        <v>0</v>
      </c>
      <c r="BS1315" s="52">
        <f t="shared" si="610"/>
        <v>0</v>
      </c>
      <c r="BT1315" s="5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10">
        <f t="shared" si="635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1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12"/>
        <v>0</v>
      </c>
      <c r="T1316" s="113">
        <f t="shared" si="613"/>
        <v>0</v>
      </c>
      <c r="V1316" s="137">
        <f t="shared" si="614"/>
        <v>0</v>
      </c>
      <c r="W1316" s="138">
        <f t="shared" si="615"/>
        <v>0</v>
      </c>
      <c r="X1316" s="138">
        <f t="shared" si="616"/>
        <v>0</v>
      </c>
      <c r="Y1316" s="138">
        <f t="shared" si="617"/>
        <v>0</v>
      </c>
      <c r="Z1316" s="138">
        <f>Y1316+LOOKUP(V1316,Sheet2!A$3:A$24,Sheet2!J$3:J$24)</f>
        <v>0</v>
      </c>
      <c r="AA1316" s="138">
        <f t="shared" si="618"/>
        <v>0</v>
      </c>
      <c r="AB1316" s="138">
        <f t="shared" si="619"/>
        <v>0</v>
      </c>
      <c r="AC1316" s="138">
        <f t="shared" si="620"/>
        <v>0</v>
      </c>
      <c r="AD1316" s="138">
        <f>AC1316+LOOKUP(V1316,Sheet2!A$3:A$24,Sheet2!J$3:J$24)</f>
        <v>0</v>
      </c>
      <c r="AE1316" s="138">
        <f t="shared" si="621"/>
        <v>0</v>
      </c>
      <c r="AF1316" s="138">
        <f t="shared" si="622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3"/>
        <v>0</v>
      </c>
      <c r="AK1316" s="137">
        <f t="shared" si="624"/>
        <v>0</v>
      </c>
      <c r="AL1316" s="138">
        <f t="shared" si="625"/>
        <v>0</v>
      </c>
      <c r="AM1316" s="138">
        <f t="shared" si="626"/>
        <v>0</v>
      </c>
      <c r="AN1316" s="138">
        <f t="shared" si="627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8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9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30"/>
        <v>0</v>
      </c>
      <c r="BO1316" s="124">
        <f t="shared" si="631"/>
        <v>0</v>
      </c>
      <c r="BP1316" s="115"/>
      <c r="BQ1316" s="56">
        <f t="shared" si="608"/>
        <v>0</v>
      </c>
      <c r="BR1316" s="52">
        <f t="shared" si="609"/>
        <v>0</v>
      </c>
      <c r="BS1316" s="52">
        <f t="shared" si="610"/>
        <v>0</v>
      </c>
      <c r="BT1316" s="5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10">
        <f t="shared" si="635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1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12"/>
        <v>0</v>
      </c>
      <c r="T1317" s="113">
        <f t="shared" si="613"/>
        <v>0</v>
      </c>
      <c r="V1317" s="137">
        <f t="shared" si="614"/>
        <v>0</v>
      </c>
      <c r="W1317" s="138">
        <f t="shared" si="615"/>
        <v>0</v>
      </c>
      <c r="X1317" s="138">
        <f t="shared" si="616"/>
        <v>0</v>
      </c>
      <c r="Y1317" s="138">
        <f t="shared" si="617"/>
        <v>0</v>
      </c>
      <c r="Z1317" s="138">
        <f>Y1317+LOOKUP(V1317,Sheet2!A$3:A$24,Sheet2!J$3:J$24)</f>
        <v>0</v>
      </c>
      <c r="AA1317" s="138">
        <f t="shared" si="618"/>
        <v>0</v>
      </c>
      <c r="AB1317" s="138">
        <f t="shared" si="619"/>
        <v>0</v>
      </c>
      <c r="AC1317" s="138">
        <f t="shared" si="620"/>
        <v>0</v>
      </c>
      <c r="AD1317" s="138">
        <f>AC1317+LOOKUP(V1317,Sheet2!A$3:A$24,Sheet2!J$3:J$24)</f>
        <v>0</v>
      </c>
      <c r="AE1317" s="138">
        <f t="shared" si="621"/>
        <v>0</v>
      </c>
      <c r="AF1317" s="138">
        <f t="shared" si="622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3"/>
        <v>0</v>
      </c>
      <c r="AK1317" s="137">
        <f t="shared" si="624"/>
        <v>0</v>
      </c>
      <c r="AL1317" s="138">
        <f t="shared" si="625"/>
        <v>0</v>
      </c>
      <c r="AM1317" s="138">
        <f t="shared" si="626"/>
        <v>0</v>
      </c>
      <c r="AN1317" s="138">
        <f t="shared" si="627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8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9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30"/>
        <v>0</v>
      </c>
      <c r="BO1317" s="124">
        <f t="shared" si="631"/>
        <v>0</v>
      </c>
      <c r="BP1317" s="115"/>
      <c r="BQ1317" s="56">
        <f t="shared" si="608"/>
        <v>0</v>
      </c>
      <c r="BR1317" s="52">
        <f t="shared" si="609"/>
        <v>0</v>
      </c>
      <c r="BS1317" s="52">
        <f t="shared" si="610"/>
        <v>0</v>
      </c>
      <c r="BT1317" s="5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10">
        <f t="shared" si="635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1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12"/>
        <v>0</v>
      </c>
      <c r="T1318" s="113">
        <f t="shared" si="613"/>
        <v>0</v>
      </c>
      <c r="V1318" s="137">
        <f t="shared" si="614"/>
        <v>0</v>
      </c>
      <c r="W1318" s="138">
        <f t="shared" si="615"/>
        <v>0</v>
      </c>
      <c r="X1318" s="138">
        <f t="shared" si="616"/>
        <v>0</v>
      </c>
      <c r="Y1318" s="138">
        <f t="shared" si="617"/>
        <v>0</v>
      </c>
      <c r="Z1318" s="138">
        <f>Y1318+LOOKUP(V1318,Sheet2!A$3:A$24,Sheet2!J$3:J$24)</f>
        <v>0</v>
      </c>
      <c r="AA1318" s="138">
        <f t="shared" si="618"/>
        <v>0</v>
      </c>
      <c r="AB1318" s="138">
        <f t="shared" si="619"/>
        <v>0</v>
      </c>
      <c r="AC1318" s="138">
        <f t="shared" si="620"/>
        <v>0</v>
      </c>
      <c r="AD1318" s="138">
        <f>AC1318+LOOKUP(V1318,Sheet2!A$3:A$24,Sheet2!J$3:J$24)</f>
        <v>0</v>
      </c>
      <c r="AE1318" s="138">
        <f t="shared" si="621"/>
        <v>0</v>
      </c>
      <c r="AF1318" s="138">
        <f t="shared" si="622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3"/>
        <v>0</v>
      </c>
      <c r="AK1318" s="137">
        <f t="shared" si="624"/>
        <v>0</v>
      </c>
      <c r="AL1318" s="138">
        <f t="shared" si="625"/>
        <v>0</v>
      </c>
      <c r="AM1318" s="138">
        <f t="shared" si="626"/>
        <v>0</v>
      </c>
      <c r="AN1318" s="138">
        <f t="shared" si="627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8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9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30"/>
        <v>0</v>
      </c>
      <c r="BO1318" s="124">
        <f t="shared" si="631"/>
        <v>0</v>
      </c>
      <c r="BP1318" s="115"/>
      <c r="BQ1318" s="56">
        <f t="shared" si="608"/>
        <v>0</v>
      </c>
      <c r="BR1318" s="52">
        <f t="shared" si="609"/>
        <v>0</v>
      </c>
      <c r="BS1318" s="52">
        <f t="shared" si="610"/>
        <v>0</v>
      </c>
      <c r="BT1318" s="5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10">
        <f t="shared" si="635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1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12"/>
        <v>0</v>
      </c>
      <c r="T1319" s="113">
        <f t="shared" si="613"/>
        <v>0</v>
      </c>
      <c r="V1319" s="137">
        <f t="shared" si="614"/>
        <v>0</v>
      </c>
      <c r="W1319" s="138">
        <f t="shared" si="615"/>
        <v>0</v>
      </c>
      <c r="X1319" s="138">
        <f t="shared" si="616"/>
        <v>0</v>
      </c>
      <c r="Y1319" s="138">
        <f t="shared" si="617"/>
        <v>0</v>
      </c>
      <c r="Z1319" s="138">
        <f>Y1319+LOOKUP(V1319,Sheet2!A$3:A$24,Sheet2!J$3:J$24)</f>
        <v>0</v>
      </c>
      <c r="AA1319" s="138">
        <f t="shared" si="618"/>
        <v>0</v>
      </c>
      <c r="AB1319" s="138">
        <f t="shared" si="619"/>
        <v>0</v>
      </c>
      <c r="AC1319" s="138">
        <f t="shared" si="620"/>
        <v>0</v>
      </c>
      <c r="AD1319" s="138">
        <f>AC1319+LOOKUP(V1319,Sheet2!A$3:A$24,Sheet2!J$3:J$24)</f>
        <v>0</v>
      </c>
      <c r="AE1319" s="138">
        <f t="shared" si="621"/>
        <v>0</v>
      </c>
      <c r="AF1319" s="138">
        <f t="shared" si="622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3"/>
        <v>0</v>
      </c>
      <c r="AK1319" s="137">
        <f t="shared" si="624"/>
        <v>0</v>
      </c>
      <c r="AL1319" s="138">
        <f t="shared" si="625"/>
        <v>0</v>
      </c>
      <c r="AM1319" s="138">
        <f t="shared" si="626"/>
        <v>0</v>
      </c>
      <c r="AN1319" s="138">
        <f t="shared" si="627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8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9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30"/>
        <v>0</v>
      </c>
      <c r="BO1319" s="124">
        <f t="shared" si="631"/>
        <v>0</v>
      </c>
      <c r="BP1319" s="115"/>
      <c r="BQ1319" s="56">
        <f t="shared" si="608"/>
        <v>0</v>
      </c>
      <c r="BR1319" s="52">
        <f t="shared" si="609"/>
        <v>0</v>
      </c>
      <c r="BS1319" s="52">
        <f t="shared" si="610"/>
        <v>0</v>
      </c>
      <c r="BT1319" s="5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10">
        <f t="shared" si="635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1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12"/>
        <v>0</v>
      </c>
      <c r="T1320" s="113">
        <f t="shared" si="613"/>
        <v>0</v>
      </c>
      <c r="V1320" s="137">
        <f t="shared" si="614"/>
        <v>0</v>
      </c>
      <c r="W1320" s="138">
        <f t="shared" si="615"/>
        <v>0</v>
      </c>
      <c r="X1320" s="138">
        <f t="shared" si="616"/>
        <v>0</v>
      </c>
      <c r="Y1320" s="138">
        <f t="shared" si="617"/>
        <v>0</v>
      </c>
      <c r="Z1320" s="138">
        <f>Y1320+LOOKUP(V1320,Sheet2!A$3:A$24,Sheet2!J$3:J$24)</f>
        <v>0</v>
      </c>
      <c r="AA1320" s="138">
        <f t="shared" si="618"/>
        <v>0</v>
      </c>
      <c r="AB1320" s="138">
        <f t="shared" si="619"/>
        <v>0</v>
      </c>
      <c r="AC1320" s="138">
        <f t="shared" si="620"/>
        <v>0</v>
      </c>
      <c r="AD1320" s="138">
        <f>AC1320+LOOKUP(V1320,Sheet2!A$3:A$24,Sheet2!J$3:J$24)</f>
        <v>0</v>
      </c>
      <c r="AE1320" s="138">
        <f t="shared" si="621"/>
        <v>0</v>
      </c>
      <c r="AF1320" s="138">
        <f t="shared" si="622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3"/>
        <v>0</v>
      </c>
      <c r="AK1320" s="137">
        <f t="shared" si="624"/>
        <v>0</v>
      </c>
      <c r="AL1320" s="138">
        <f t="shared" si="625"/>
        <v>0</v>
      </c>
      <c r="AM1320" s="138">
        <f t="shared" si="626"/>
        <v>0</v>
      </c>
      <c r="AN1320" s="138">
        <f t="shared" si="627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8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9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30"/>
        <v>0</v>
      </c>
      <c r="BO1320" s="124">
        <f t="shared" si="631"/>
        <v>0</v>
      </c>
      <c r="BP1320" s="115"/>
      <c r="BQ1320" s="56">
        <f t="shared" si="608"/>
        <v>0</v>
      </c>
      <c r="BR1320" s="52">
        <f t="shared" si="609"/>
        <v>0</v>
      </c>
      <c r="BS1320" s="52">
        <f t="shared" si="610"/>
        <v>0</v>
      </c>
      <c r="BT1320" s="5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10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6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ref="S1321:S1361" si="637">IF(G1321=0,0,IF((MAX(AL1321,AM1321)+AJ1321)&gt;6,"顶管",IF((MAX(AL1321,AM1321)+AJ1321)&gt;5,"D",IF((MAX(AL1321,AM1321)+AJ1321)&gt;4,"C",IF((MAX(AL1321,AM1321)+AJ1321)&gt;3,"B",IF((MAX(AL1321,AM1321)+AJ1321)&gt;1.5,"A","无"))))))</f>
        <v>0</v>
      </c>
      <c r="T1321" s="113">
        <f t="shared" si="613"/>
        <v>0</v>
      </c>
      <c r="V1321" s="137">
        <f t="shared" si="614"/>
        <v>0</v>
      </c>
      <c r="W1321" s="138">
        <f t="shared" si="615"/>
        <v>0</v>
      </c>
      <c r="X1321" s="138">
        <f t="shared" si="616"/>
        <v>0</v>
      </c>
      <c r="Y1321" s="138">
        <f t="shared" si="617"/>
        <v>0</v>
      </c>
      <c r="Z1321" s="138">
        <f>Y1321+LOOKUP(V1321,Sheet2!A$3:A$24,Sheet2!J$3:J$24)</f>
        <v>0</v>
      </c>
      <c r="AA1321" s="138">
        <f t="shared" si="618"/>
        <v>0</v>
      </c>
      <c r="AB1321" s="138">
        <f t="shared" si="619"/>
        <v>0</v>
      </c>
      <c r="AC1321" s="138">
        <f t="shared" si="620"/>
        <v>0</v>
      </c>
      <c r="AD1321" s="138">
        <f>AC1321+LOOKUP(V1321,Sheet2!A$3:A$24,Sheet2!J$3:J$24)</f>
        <v>0</v>
      </c>
      <c r="AE1321" s="138">
        <f t="shared" si="621"/>
        <v>0</v>
      </c>
      <c r="AF1321" s="138">
        <f t="shared" si="622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3"/>
        <v>0</v>
      </c>
      <c r="AK1321" s="137">
        <f t="shared" si="624"/>
        <v>0</v>
      </c>
      <c r="AL1321" s="138">
        <f t="shared" si="625"/>
        <v>0</v>
      </c>
      <c r="AM1321" s="138">
        <f t="shared" si="626"/>
        <v>0</v>
      </c>
      <c r="AN1321" s="138">
        <f t="shared" si="627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8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9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30"/>
        <v>0</v>
      </c>
      <c r="BO1321" s="124">
        <f t="shared" si="631"/>
        <v>0</v>
      </c>
      <c r="BP1321" s="115"/>
      <c r="BQ1321" s="56">
        <f t="shared" si="608"/>
        <v>0</v>
      </c>
      <c r="BR1321" s="52">
        <f t="shared" si="609"/>
        <v>0</v>
      </c>
      <c r="BS1321" s="52">
        <f t="shared" si="610"/>
        <v>0</v>
      </c>
      <c r="BT1321" s="5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10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37"/>
        <v>0</v>
      </c>
      <c r="T1322" s="113">
        <f t="shared" si="613"/>
        <v>0</v>
      </c>
      <c r="V1322" s="137">
        <f t="shared" si="614"/>
        <v>0</v>
      </c>
      <c r="W1322" s="138">
        <f t="shared" si="615"/>
        <v>0</v>
      </c>
      <c r="X1322" s="138">
        <f t="shared" si="616"/>
        <v>0</v>
      </c>
      <c r="Y1322" s="138">
        <f t="shared" si="617"/>
        <v>0</v>
      </c>
      <c r="Z1322" s="138">
        <f>Y1322+LOOKUP(V1322,Sheet2!A$3:A$24,Sheet2!J$3:J$24)</f>
        <v>0</v>
      </c>
      <c r="AA1322" s="138">
        <f t="shared" si="618"/>
        <v>0</v>
      </c>
      <c r="AB1322" s="138">
        <f t="shared" si="619"/>
        <v>0</v>
      </c>
      <c r="AC1322" s="138">
        <f t="shared" si="620"/>
        <v>0</v>
      </c>
      <c r="AD1322" s="138">
        <f>AC1322+LOOKUP(V1322,Sheet2!A$3:A$24,Sheet2!J$3:J$24)</f>
        <v>0</v>
      </c>
      <c r="AE1322" s="138">
        <f t="shared" si="621"/>
        <v>0</v>
      </c>
      <c r="AF1322" s="138">
        <f t="shared" si="622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3"/>
        <v>0</v>
      </c>
      <c r="AK1322" s="137">
        <f t="shared" si="624"/>
        <v>0</v>
      </c>
      <c r="AL1322" s="138">
        <f t="shared" si="625"/>
        <v>0</v>
      </c>
      <c r="AM1322" s="138">
        <f t="shared" si="626"/>
        <v>0</v>
      </c>
      <c r="AN1322" s="138">
        <f t="shared" si="627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8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9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30"/>
        <v>0</v>
      </c>
      <c r="BO1322" s="124">
        <f t="shared" si="631"/>
        <v>0</v>
      </c>
      <c r="BP1322" s="115"/>
      <c r="BQ1322" s="56">
        <f t="shared" si="608"/>
        <v>0</v>
      </c>
      <c r="BR1322" s="52">
        <f t="shared" si="609"/>
        <v>0</v>
      </c>
      <c r="BS1322" s="52">
        <f t="shared" si="610"/>
        <v>0</v>
      </c>
      <c r="BT1322" s="5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10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37"/>
        <v>0</v>
      </c>
      <c r="T1323" s="113">
        <f t="shared" si="613"/>
        <v>0</v>
      </c>
      <c r="V1323" s="137">
        <f t="shared" si="614"/>
        <v>0</v>
      </c>
      <c r="W1323" s="138">
        <f t="shared" si="615"/>
        <v>0</v>
      </c>
      <c r="X1323" s="138">
        <f t="shared" si="616"/>
        <v>0</v>
      </c>
      <c r="Y1323" s="138">
        <f t="shared" si="617"/>
        <v>0</v>
      </c>
      <c r="Z1323" s="138">
        <f>Y1323+LOOKUP(V1323,Sheet2!A$3:A$24,Sheet2!J$3:J$24)</f>
        <v>0</v>
      </c>
      <c r="AA1323" s="138">
        <f t="shared" si="618"/>
        <v>0</v>
      </c>
      <c r="AB1323" s="138">
        <f t="shared" si="619"/>
        <v>0</v>
      </c>
      <c r="AC1323" s="138">
        <f t="shared" si="620"/>
        <v>0</v>
      </c>
      <c r="AD1323" s="138">
        <f>AC1323+LOOKUP(V1323,Sheet2!A$3:A$24,Sheet2!J$3:J$24)</f>
        <v>0</v>
      </c>
      <c r="AE1323" s="138">
        <f t="shared" si="621"/>
        <v>0</v>
      </c>
      <c r="AF1323" s="138">
        <f t="shared" si="622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3"/>
        <v>0</v>
      </c>
      <c r="AK1323" s="137">
        <f t="shared" si="624"/>
        <v>0</v>
      </c>
      <c r="AL1323" s="138">
        <f t="shared" si="625"/>
        <v>0</v>
      </c>
      <c r="AM1323" s="138">
        <f t="shared" si="626"/>
        <v>0</v>
      </c>
      <c r="AN1323" s="138">
        <f t="shared" si="627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8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9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30"/>
        <v>0</v>
      </c>
      <c r="BO1323" s="124">
        <f t="shared" si="631"/>
        <v>0</v>
      </c>
      <c r="BP1323" s="115"/>
      <c r="BQ1323" s="56">
        <f t="shared" si="608"/>
        <v>0</v>
      </c>
      <c r="BR1323" s="52">
        <f t="shared" si="609"/>
        <v>0</v>
      </c>
      <c r="BS1323" s="52">
        <f t="shared" si="610"/>
        <v>0</v>
      </c>
      <c r="BT1323" s="5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10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37"/>
        <v>0</v>
      </c>
      <c r="T1324" s="113">
        <f t="shared" si="613"/>
        <v>0</v>
      </c>
      <c r="V1324" s="137">
        <f t="shared" si="614"/>
        <v>0</v>
      </c>
      <c r="W1324" s="138">
        <f t="shared" si="615"/>
        <v>0</v>
      </c>
      <c r="X1324" s="138">
        <f t="shared" si="616"/>
        <v>0</v>
      </c>
      <c r="Y1324" s="138">
        <f t="shared" si="617"/>
        <v>0</v>
      </c>
      <c r="Z1324" s="138">
        <f>Y1324+LOOKUP(V1324,Sheet2!A$3:A$24,Sheet2!J$3:J$24)</f>
        <v>0</v>
      </c>
      <c r="AA1324" s="138">
        <f t="shared" si="618"/>
        <v>0</v>
      </c>
      <c r="AB1324" s="138">
        <f t="shared" si="619"/>
        <v>0</v>
      </c>
      <c r="AC1324" s="138">
        <f t="shared" si="620"/>
        <v>0</v>
      </c>
      <c r="AD1324" s="138">
        <f>AC1324+LOOKUP(V1324,Sheet2!A$3:A$24,Sheet2!J$3:J$24)</f>
        <v>0</v>
      </c>
      <c r="AE1324" s="138">
        <f t="shared" si="621"/>
        <v>0</v>
      </c>
      <c r="AF1324" s="138">
        <f t="shared" si="622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3"/>
        <v>0</v>
      </c>
      <c r="AK1324" s="137">
        <f t="shared" si="624"/>
        <v>0</v>
      </c>
      <c r="AL1324" s="138">
        <f t="shared" si="625"/>
        <v>0</v>
      </c>
      <c r="AM1324" s="138">
        <f t="shared" si="626"/>
        <v>0</v>
      </c>
      <c r="AN1324" s="138">
        <f t="shared" si="627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8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9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30"/>
        <v>0</v>
      </c>
      <c r="BO1324" s="124">
        <f t="shared" si="631"/>
        <v>0</v>
      </c>
      <c r="BP1324" s="115"/>
      <c r="BQ1324" s="56">
        <f t="shared" si="608"/>
        <v>0</v>
      </c>
      <c r="BR1324" s="52">
        <f t="shared" si="609"/>
        <v>0</v>
      </c>
      <c r="BS1324" s="52">
        <f t="shared" si="610"/>
        <v>0</v>
      </c>
      <c r="BT1324" s="5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10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37"/>
        <v>0</v>
      </c>
      <c r="T1325" s="113">
        <f t="shared" si="613"/>
        <v>0</v>
      </c>
      <c r="V1325" s="137">
        <f t="shared" si="614"/>
        <v>0</v>
      </c>
      <c r="W1325" s="138">
        <f t="shared" si="615"/>
        <v>0</v>
      </c>
      <c r="X1325" s="138">
        <f t="shared" si="616"/>
        <v>0</v>
      </c>
      <c r="Y1325" s="138">
        <f t="shared" si="617"/>
        <v>0</v>
      </c>
      <c r="Z1325" s="138">
        <f>Y1325+LOOKUP(V1325,Sheet2!A$3:A$24,Sheet2!J$3:J$24)</f>
        <v>0</v>
      </c>
      <c r="AA1325" s="138">
        <f t="shared" si="618"/>
        <v>0</v>
      </c>
      <c r="AB1325" s="138">
        <f t="shared" si="619"/>
        <v>0</v>
      </c>
      <c r="AC1325" s="138">
        <f t="shared" si="620"/>
        <v>0</v>
      </c>
      <c r="AD1325" s="138">
        <f>AC1325+LOOKUP(V1325,Sheet2!A$3:A$24,Sheet2!J$3:J$24)</f>
        <v>0</v>
      </c>
      <c r="AE1325" s="138">
        <f t="shared" si="621"/>
        <v>0</v>
      </c>
      <c r="AF1325" s="138">
        <f t="shared" si="622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3"/>
        <v>0</v>
      </c>
      <c r="AK1325" s="137">
        <f t="shared" si="624"/>
        <v>0</v>
      </c>
      <c r="AL1325" s="138">
        <f t="shared" si="625"/>
        <v>0</v>
      </c>
      <c r="AM1325" s="138">
        <f t="shared" si="626"/>
        <v>0</v>
      </c>
      <c r="AN1325" s="138">
        <f t="shared" si="627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8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9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30"/>
        <v>0</v>
      </c>
      <c r="BO1325" s="124">
        <f t="shared" si="631"/>
        <v>0</v>
      </c>
      <c r="BP1325" s="115"/>
      <c r="BQ1325" s="56">
        <f t="shared" si="608"/>
        <v>0</v>
      </c>
      <c r="BR1325" s="52">
        <f t="shared" si="609"/>
        <v>0</v>
      </c>
      <c r="BS1325" s="52">
        <f t="shared" si="610"/>
        <v>0</v>
      </c>
      <c r="BT1325" s="5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10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37"/>
        <v>0</v>
      </c>
      <c r="T1326" s="113">
        <f t="shared" si="613"/>
        <v>0</v>
      </c>
      <c r="V1326" s="137">
        <f t="shared" si="614"/>
        <v>0</v>
      </c>
      <c r="W1326" s="138">
        <f t="shared" si="615"/>
        <v>0</v>
      </c>
      <c r="X1326" s="138">
        <f t="shared" si="616"/>
        <v>0</v>
      </c>
      <c r="Y1326" s="138">
        <f t="shared" si="617"/>
        <v>0</v>
      </c>
      <c r="Z1326" s="138">
        <f>Y1326+LOOKUP(V1326,Sheet2!A$3:A$24,Sheet2!J$3:J$24)</f>
        <v>0</v>
      </c>
      <c r="AA1326" s="138">
        <f t="shared" si="618"/>
        <v>0</v>
      </c>
      <c r="AB1326" s="138">
        <f t="shared" si="619"/>
        <v>0</v>
      </c>
      <c r="AC1326" s="138">
        <f t="shared" si="620"/>
        <v>0</v>
      </c>
      <c r="AD1326" s="138">
        <f>AC1326+LOOKUP(V1326,Sheet2!A$3:A$24,Sheet2!J$3:J$24)</f>
        <v>0</v>
      </c>
      <c r="AE1326" s="138">
        <f t="shared" si="621"/>
        <v>0</v>
      </c>
      <c r="AF1326" s="138">
        <f t="shared" si="622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3"/>
        <v>0</v>
      </c>
      <c r="AK1326" s="137">
        <f t="shared" si="624"/>
        <v>0</v>
      </c>
      <c r="AL1326" s="138">
        <f t="shared" si="625"/>
        <v>0</v>
      </c>
      <c r="AM1326" s="138">
        <f t="shared" si="626"/>
        <v>0</v>
      </c>
      <c r="AN1326" s="138">
        <f t="shared" si="627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8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9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30"/>
        <v>0</v>
      </c>
      <c r="BO1326" s="124">
        <f t="shared" si="631"/>
        <v>0</v>
      </c>
      <c r="BP1326" s="115"/>
      <c r="BQ1326" s="56">
        <f t="shared" si="608"/>
        <v>0</v>
      </c>
      <c r="BR1326" s="52">
        <f t="shared" si="609"/>
        <v>0</v>
      </c>
      <c r="BS1326" s="52">
        <f t="shared" si="610"/>
        <v>0</v>
      </c>
      <c r="BT1326" s="5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10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37"/>
        <v>0</v>
      </c>
      <c r="T1327" s="113">
        <f t="shared" si="613"/>
        <v>0</v>
      </c>
      <c r="V1327" s="137">
        <f t="shared" si="614"/>
        <v>0</v>
      </c>
      <c r="W1327" s="138">
        <f t="shared" si="615"/>
        <v>0</v>
      </c>
      <c r="X1327" s="138">
        <f t="shared" si="616"/>
        <v>0</v>
      </c>
      <c r="Y1327" s="138">
        <f t="shared" si="617"/>
        <v>0</v>
      </c>
      <c r="Z1327" s="138">
        <f>Y1327+LOOKUP(V1327,Sheet2!A$3:A$24,Sheet2!J$3:J$24)</f>
        <v>0</v>
      </c>
      <c r="AA1327" s="138">
        <f t="shared" si="618"/>
        <v>0</v>
      </c>
      <c r="AB1327" s="138">
        <f t="shared" si="619"/>
        <v>0</v>
      </c>
      <c r="AC1327" s="138">
        <f t="shared" si="620"/>
        <v>0</v>
      </c>
      <c r="AD1327" s="138">
        <f>AC1327+LOOKUP(V1327,Sheet2!A$3:A$24,Sheet2!J$3:J$24)</f>
        <v>0</v>
      </c>
      <c r="AE1327" s="138">
        <f t="shared" si="621"/>
        <v>0</v>
      </c>
      <c r="AF1327" s="138">
        <f t="shared" si="622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3"/>
        <v>0</v>
      </c>
      <c r="AK1327" s="137">
        <f t="shared" si="624"/>
        <v>0</v>
      </c>
      <c r="AL1327" s="138">
        <f t="shared" si="625"/>
        <v>0</v>
      </c>
      <c r="AM1327" s="138">
        <f t="shared" si="626"/>
        <v>0</v>
      </c>
      <c r="AN1327" s="138">
        <f t="shared" si="627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8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9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30"/>
        <v>0</v>
      </c>
      <c r="BO1327" s="124">
        <f t="shared" si="631"/>
        <v>0</v>
      </c>
      <c r="BP1327" s="115"/>
      <c r="BQ1327" s="56">
        <f t="shared" si="608"/>
        <v>0</v>
      </c>
      <c r="BR1327" s="52">
        <f t="shared" si="609"/>
        <v>0</v>
      </c>
      <c r="BS1327" s="52">
        <f t="shared" si="610"/>
        <v>0</v>
      </c>
      <c r="BT1327" s="5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10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37"/>
        <v>0</v>
      </c>
      <c r="T1328" s="113">
        <f t="shared" si="613"/>
        <v>0</v>
      </c>
      <c r="V1328" s="137">
        <f t="shared" si="614"/>
        <v>0</v>
      </c>
      <c r="W1328" s="138">
        <f t="shared" si="615"/>
        <v>0</v>
      </c>
      <c r="X1328" s="138">
        <f t="shared" si="616"/>
        <v>0</v>
      </c>
      <c r="Y1328" s="138">
        <f t="shared" si="617"/>
        <v>0</v>
      </c>
      <c r="Z1328" s="138">
        <f>Y1328+LOOKUP(V1328,Sheet2!A$3:A$24,Sheet2!J$3:J$24)</f>
        <v>0</v>
      </c>
      <c r="AA1328" s="138">
        <f t="shared" si="618"/>
        <v>0</v>
      </c>
      <c r="AB1328" s="138">
        <f t="shared" si="619"/>
        <v>0</v>
      </c>
      <c r="AC1328" s="138">
        <f t="shared" si="620"/>
        <v>0</v>
      </c>
      <c r="AD1328" s="138">
        <f>AC1328+LOOKUP(V1328,Sheet2!A$3:A$24,Sheet2!J$3:J$24)</f>
        <v>0</v>
      </c>
      <c r="AE1328" s="138">
        <f t="shared" si="621"/>
        <v>0</v>
      </c>
      <c r="AF1328" s="138">
        <f t="shared" si="622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3"/>
        <v>0</v>
      </c>
      <c r="AK1328" s="137">
        <f t="shared" si="624"/>
        <v>0</v>
      </c>
      <c r="AL1328" s="138">
        <f t="shared" si="625"/>
        <v>0</v>
      </c>
      <c r="AM1328" s="138">
        <f t="shared" si="626"/>
        <v>0</v>
      </c>
      <c r="AN1328" s="138">
        <f t="shared" si="627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8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9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30"/>
        <v>0</v>
      </c>
      <c r="BO1328" s="124">
        <f t="shared" si="631"/>
        <v>0</v>
      </c>
      <c r="BP1328" s="115"/>
      <c r="BQ1328" s="56">
        <f t="shared" si="608"/>
        <v>0</v>
      </c>
      <c r="BR1328" s="52">
        <f t="shared" si="609"/>
        <v>0</v>
      </c>
      <c r="BS1328" s="52">
        <f t="shared" si="610"/>
        <v>0</v>
      </c>
      <c r="BT1328" s="5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10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37"/>
        <v>0</v>
      </c>
      <c r="T1329" s="113">
        <f t="shared" si="613"/>
        <v>0</v>
      </c>
      <c r="V1329" s="137">
        <f t="shared" si="614"/>
        <v>0</v>
      </c>
      <c r="W1329" s="138">
        <f t="shared" si="615"/>
        <v>0</v>
      </c>
      <c r="X1329" s="138">
        <f t="shared" si="616"/>
        <v>0</v>
      </c>
      <c r="Y1329" s="138">
        <f t="shared" si="617"/>
        <v>0</v>
      </c>
      <c r="Z1329" s="138">
        <f>Y1329+LOOKUP(V1329,Sheet2!A$3:A$24,Sheet2!J$3:J$24)</f>
        <v>0</v>
      </c>
      <c r="AA1329" s="138">
        <f t="shared" si="618"/>
        <v>0</v>
      </c>
      <c r="AB1329" s="138">
        <f t="shared" si="619"/>
        <v>0</v>
      </c>
      <c r="AC1329" s="138">
        <f t="shared" si="620"/>
        <v>0</v>
      </c>
      <c r="AD1329" s="138">
        <f>AC1329+LOOKUP(V1329,Sheet2!A$3:A$24,Sheet2!J$3:J$24)</f>
        <v>0</v>
      </c>
      <c r="AE1329" s="138">
        <f t="shared" si="621"/>
        <v>0</v>
      </c>
      <c r="AF1329" s="138">
        <f t="shared" si="622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3"/>
        <v>0</v>
      </c>
      <c r="AK1329" s="137">
        <f t="shared" si="624"/>
        <v>0</v>
      </c>
      <c r="AL1329" s="138">
        <f t="shared" si="625"/>
        <v>0</v>
      </c>
      <c r="AM1329" s="138">
        <f t="shared" si="626"/>
        <v>0</v>
      </c>
      <c r="AN1329" s="138">
        <f t="shared" si="627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8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9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30"/>
        <v>0</v>
      </c>
      <c r="BO1329" s="124">
        <f t="shared" si="631"/>
        <v>0</v>
      </c>
      <c r="BP1329" s="115"/>
      <c r="BQ1329" s="56">
        <f t="shared" si="608"/>
        <v>0</v>
      </c>
      <c r="BR1329" s="52">
        <f t="shared" si="609"/>
        <v>0</v>
      </c>
      <c r="BS1329" s="52">
        <f t="shared" si="610"/>
        <v>0</v>
      </c>
      <c r="BT1329" s="5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10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37"/>
        <v>0</v>
      </c>
      <c r="T1330" s="113">
        <f t="shared" si="613"/>
        <v>0</v>
      </c>
      <c r="V1330" s="137">
        <f t="shared" si="614"/>
        <v>0</v>
      </c>
      <c r="W1330" s="138">
        <f t="shared" si="615"/>
        <v>0</v>
      </c>
      <c r="X1330" s="138">
        <f t="shared" si="616"/>
        <v>0</v>
      </c>
      <c r="Y1330" s="138">
        <f t="shared" si="617"/>
        <v>0</v>
      </c>
      <c r="Z1330" s="138">
        <f>Y1330+LOOKUP(V1330,Sheet2!A$3:A$24,Sheet2!J$3:J$24)</f>
        <v>0</v>
      </c>
      <c r="AA1330" s="138">
        <f t="shared" si="618"/>
        <v>0</v>
      </c>
      <c r="AB1330" s="138">
        <f t="shared" si="619"/>
        <v>0</v>
      </c>
      <c r="AC1330" s="138">
        <f t="shared" si="620"/>
        <v>0</v>
      </c>
      <c r="AD1330" s="138">
        <f>AC1330+LOOKUP(V1330,Sheet2!A$3:A$24,Sheet2!J$3:J$24)</f>
        <v>0</v>
      </c>
      <c r="AE1330" s="138">
        <f t="shared" si="621"/>
        <v>0</v>
      </c>
      <c r="AF1330" s="138">
        <f t="shared" si="622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3"/>
        <v>0</v>
      </c>
      <c r="AK1330" s="137">
        <f t="shared" si="624"/>
        <v>0</v>
      </c>
      <c r="AL1330" s="138">
        <f t="shared" si="625"/>
        <v>0</v>
      </c>
      <c r="AM1330" s="138">
        <f t="shared" si="626"/>
        <v>0</v>
      </c>
      <c r="AN1330" s="138">
        <f t="shared" si="627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8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9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30"/>
        <v>0</v>
      </c>
      <c r="BO1330" s="124">
        <f t="shared" si="631"/>
        <v>0</v>
      </c>
      <c r="BP1330" s="115"/>
      <c r="BQ1330" s="56">
        <f t="shared" si="608"/>
        <v>0</v>
      </c>
      <c r="BR1330" s="52">
        <f t="shared" si="609"/>
        <v>0</v>
      </c>
      <c r="BS1330" s="52">
        <f t="shared" si="610"/>
        <v>0</v>
      </c>
      <c r="BT1330" s="5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10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37"/>
        <v>0</v>
      </c>
      <c r="T1331" s="113">
        <f t="shared" si="613"/>
        <v>0</v>
      </c>
      <c r="V1331" s="137">
        <f t="shared" si="614"/>
        <v>0</v>
      </c>
      <c r="W1331" s="138">
        <f t="shared" si="615"/>
        <v>0</v>
      </c>
      <c r="X1331" s="138">
        <f t="shared" si="616"/>
        <v>0</v>
      </c>
      <c r="Y1331" s="138">
        <f t="shared" si="617"/>
        <v>0</v>
      </c>
      <c r="Z1331" s="138">
        <f>Y1331+LOOKUP(V1331,Sheet2!A$3:A$24,Sheet2!J$3:J$24)</f>
        <v>0</v>
      </c>
      <c r="AA1331" s="138">
        <f t="shared" si="618"/>
        <v>0</v>
      </c>
      <c r="AB1331" s="138">
        <f t="shared" si="619"/>
        <v>0</v>
      </c>
      <c r="AC1331" s="138">
        <f t="shared" si="620"/>
        <v>0</v>
      </c>
      <c r="AD1331" s="138">
        <f>AC1331+LOOKUP(V1331,Sheet2!A$3:A$24,Sheet2!J$3:J$24)</f>
        <v>0</v>
      </c>
      <c r="AE1331" s="138">
        <f t="shared" si="621"/>
        <v>0</v>
      </c>
      <c r="AF1331" s="138">
        <f t="shared" si="622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3"/>
        <v>0</v>
      </c>
      <c r="AK1331" s="137">
        <f t="shared" si="624"/>
        <v>0</v>
      </c>
      <c r="AL1331" s="138">
        <f t="shared" si="625"/>
        <v>0</v>
      </c>
      <c r="AM1331" s="138">
        <f t="shared" si="626"/>
        <v>0</v>
      </c>
      <c r="AN1331" s="138">
        <f t="shared" si="627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8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9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30"/>
        <v>0</v>
      </c>
      <c r="BO1331" s="124">
        <f t="shared" si="631"/>
        <v>0</v>
      </c>
      <c r="BP1331" s="115"/>
      <c r="BQ1331" s="56">
        <f t="shared" si="608"/>
        <v>0</v>
      </c>
      <c r="BR1331" s="52">
        <f t="shared" si="609"/>
        <v>0</v>
      </c>
      <c r="BS1331" s="52">
        <f t="shared" si="610"/>
        <v>0</v>
      </c>
      <c r="BT1331" s="5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10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37"/>
        <v>0</v>
      </c>
      <c r="T1332" s="113">
        <f t="shared" si="613"/>
        <v>0</v>
      </c>
      <c r="V1332" s="137">
        <f t="shared" si="614"/>
        <v>0</v>
      </c>
      <c r="W1332" s="138">
        <f t="shared" si="615"/>
        <v>0</v>
      </c>
      <c r="X1332" s="138">
        <f t="shared" si="616"/>
        <v>0</v>
      </c>
      <c r="Y1332" s="138">
        <f t="shared" si="617"/>
        <v>0</v>
      </c>
      <c r="Z1332" s="138">
        <f>Y1332+LOOKUP(V1332,Sheet2!A$3:A$24,Sheet2!J$3:J$24)</f>
        <v>0</v>
      </c>
      <c r="AA1332" s="138">
        <f t="shared" si="618"/>
        <v>0</v>
      </c>
      <c r="AB1332" s="138">
        <f t="shared" si="619"/>
        <v>0</v>
      </c>
      <c r="AC1332" s="138">
        <f t="shared" si="620"/>
        <v>0</v>
      </c>
      <c r="AD1332" s="138">
        <f>AC1332+LOOKUP(V1332,Sheet2!A$3:A$24,Sheet2!J$3:J$24)</f>
        <v>0</v>
      </c>
      <c r="AE1332" s="138">
        <f t="shared" si="621"/>
        <v>0</v>
      </c>
      <c r="AF1332" s="138">
        <f t="shared" si="622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3"/>
        <v>0</v>
      </c>
      <c r="AK1332" s="137">
        <f t="shared" si="624"/>
        <v>0</v>
      </c>
      <c r="AL1332" s="138">
        <f t="shared" si="625"/>
        <v>0</v>
      </c>
      <c r="AM1332" s="138">
        <f t="shared" si="626"/>
        <v>0</v>
      </c>
      <c r="AN1332" s="138">
        <f t="shared" si="627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8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9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30"/>
        <v>0</v>
      </c>
      <c r="BO1332" s="124">
        <f t="shared" si="631"/>
        <v>0</v>
      </c>
      <c r="BP1332" s="115"/>
      <c r="BQ1332" s="56">
        <f t="shared" si="608"/>
        <v>0</v>
      </c>
      <c r="BR1332" s="52">
        <f t="shared" si="609"/>
        <v>0</v>
      </c>
      <c r="BS1332" s="52">
        <f t="shared" si="610"/>
        <v>0</v>
      </c>
      <c r="BT1332" s="5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10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37"/>
        <v>0</v>
      </c>
      <c r="T1333" s="113">
        <f t="shared" si="613"/>
        <v>0</v>
      </c>
      <c r="V1333" s="137">
        <f t="shared" si="614"/>
        <v>0</v>
      </c>
      <c r="W1333" s="138">
        <f t="shared" si="615"/>
        <v>0</v>
      </c>
      <c r="X1333" s="138">
        <f t="shared" si="616"/>
        <v>0</v>
      </c>
      <c r="Y1333" s="138">
        <f t="shared" si="617"/>
        <v>0</v>
      </c>
      <c r="Z1333" s="138">
        <f>Y1333+LOOKUP(V1333,Sheet2!A$3:A$24,Sheet2!J$3:J$24)</f>
        <v>0</v>
      </c>
      <c r="AA1333" s="138">
        <f t="shared" si="618"/>
        <v>0</v>
      </c>
      <c r="AB1333" s="138">
        <f t="shared" si="619"/>
        <v>0</v>
      </c>
      <c r="AC1333" s="138">
        <f t="shared" si="620"/>
        <v>0</v>
      </c>
      <c r="AD1333" s="138">
        <f>AC1333+LOOKUP(V1333,Sheet2!A$3:A$24,Sheet2!J$3:J$24)</f>
        <v>0</v>
      </c>
      <c r="AE1333" s="138">
        <f t="shared" si="621"/>
        <v>0</v>
      </c>
      <c r="AF1333" s="138">
        <f t="shared" si="622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3"/>
        <v>0</v>
      </c>
      <c r="AK1333" s="137">
        <f t="shared" si="624"/>
        <v>0</v>
      </c>
      <c r="AL1333" s="138">
        <f t="shared" si="625"/>
        <v>0</v>
      </c>
      <c r="AM1333" s="138">
        <f t="shared" si="626"/>
        <v>0</v>
      </c>
      <c r="AN1333" s="138">
        <f t="shared" si="627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8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9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30"/>
        <v>0</v>
      </c>
      <c r="BO1333" s="124">
        <f t="shared" si="631"/>
        <v>0</v>
      </c>
      <c r="BP1333" s="115"/>
      <c r="BQ1333" s="56">
        <f t="shared" si="608"/>
        <v>0</v>
      </c>
      <c r="BR1333" s="52">
        <f t="shared" si="609"/>
        <v>0</v>
      </c>
      <c r="BS1333" s="52">
        <f t="shared" si="610"/>
        <v>0</v>
      </c>
      <c r="BT1333" s="5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10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37"/>
        <v>0</v>
      </c>
      <c r="T1334" s="113">
        <f t="shared" si="613"/>
        <v>0</v>
      </c>
      <c r="V1334" s="137">
        <f t="shared" si="614"/>
        <v>0</v>
      </c>
      <c r="W1334" s="138">
        <f t="shared" si="615"/>
        <v>0</v>
      </c>
      <c r="X1334" s="138">
        <f t="shared" si="616"/>
        <v>0</v>
      </c>
      <c r="Y1334" s="138">
        <f t="shared" si="617"/>
        <v>0</v>
      </c>
      <c r="Z1334" s="138">
        <f>Y1334+LOOKUP(V1334,Sheet2!A$3:A$24,Sheet2!J$3:J$24)</f>
        <v>0</v>
      </c>
      <c r="AA1334" s="138">
        <f t="shared" si="618"/>
        <v>0</v>
      </c>
      <c r="AB1334" s="138">
        <f t="shared" si="619"/>
        <v>0</v>
      </c>
      <c r="AC1334" s="138">
        <f t="shared" si="620"/>
        <v>0</v>
      </c>
      <c r="AD1334" s="138">
        <f>AC1334+LOOKUP(V1334,Sheet2!A$3:A$24,Sheet2!J$3:J$24)</f>
        <v>0</v>
      </c>
      <c r="AE1334" s="138">
        <f t="shared" si="621"/>
        <v>0</v>
      </c>
      <c r="AF1334" s="138">
        <f t="shared" si="622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3"/>
        <v>0</v>
      </c>
      <c r="AK1334" s="137">
        <f t="shared" si="624"/>
        <v>0</v>
      </c>
      <c r="AL1334" s="138">
        <f t="shared" si="625"/>
        <v>0</v>
      </c>
      <c r="AM1334" s="138">
        <f t="shared" si="626"/>
        <v>0</v>
      </c>
      <c r="AN1334" s="138">
        <f t="shared" si="627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8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9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30"/>
        <v>0</v>
      </c>
      <c r="BO1334" s="124">
        <f t="shared" si="631"/>
        <v>0</v>
      </c>
      <c r="BP1334" s="115"/>
      <c r="BQ1334" s="56">
        <f t="shared" ref="BQ1334:BQ1397" si="638">BP1334/0.35*(AN1334+2+AJ1334)</f>
        <v>0</v>
      </c>
      <c r="BR1334" s="52">
        <f t="shared" si="609"/>
        <v>0</v>
      </c>
      <c r="BS1334" s="52">
        <f t="shared" si="610"/>
        <v>0</v>
      </c>
      <c r="BT1334" s="5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10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37"/>
        <v>0</v>
      </c>
      <c r="T1335" s="113">
        <f t="shared" si="613"/>
        <v>0</v>
      </c>
      <c r="V1335" s="137">
        <f t="shared" si="614"/>
        <v>0</v>
      </c>
      <c r="W1335" s="138">
        <f t="shared" si="615"/>
        <v>0</v>
      </c>
      <c r="X1335" s="138">
        <f t="shared" si="616"/>
        <v>0</v>
      </c>
      <c r="Y1335" s="138">
        <f t="shared" si="617"/>
        <v>0</v>
      </c>
      <c r="Z1335" s="138">
        <f>Y1335+LOOKUP(V1335,Sheet2!A$3:A$24,Sheet2!J$3:J$24)</f>
        <v>0</v>
      </c>
      <c r="AA1335" s="138">
        <f t="shared" si="618"/>
        <v>0</v>
      </c>
      <c r="AB1335" s="138">
        <f t="shared" si="619"/>
        <v>0</v>
      </c>
      <c r="AC1335" s="138">
        <f t="shared" si="620"/>
        <v>0</v>
      </c>
      <c r="AD1335" s="138">
        <f>AC1335+LOOKUP(V1335,Sheet2!A$3:A$24,Sheet2!J$3:J$24)</f>
        <v>0</v>
      </c>
      <c r="AE1335" s="138">
        <f t="shared" si="621"/>
        <v>0</v>
      </c>
      <c r="AF1335" s="138">
        <f t="shared" si="622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3"/>
        <v>0</v>
      </c>
      <c r="AK1335" s="137">
        <f t="shared" si="624"/>
        <v>0</v>
      </c>
      <c r="AL1335" s="138">
        <f t="shared" si="625"/>
        <v>0</v>
      </c>
      <c r="AM1335" s="138">
        <f t="shared" si="626"/>
        <v>0</v>
      </c>
      <c r="AN1335" s="138">
        <f t="shared" si="627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8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9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30"/>
        <v>0</v>
      </c>
      <c r="BO1335" s="124">
        <f t="shared" si="631"/>
        <v>0</v>
      </c>
      <c r="BP1335" s="115"/>
      <c r="BQ1335" s="56">
        <f t="shared" si="638"/>
        <v>0</v>
      </c>
      <c r="BR1335" s="52">
        <f t="shared" si="609"/>
        <v>0</v>
      </c>
      <c r="BS1335" s="52">
        <f t="shared" si="610"/>
        <v>0</v>
      </c>
      <c r="BT1335" s="5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10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37"/>
        <v>0</v>
      </c>
      <c r="T1336" s="113">
        <f t="shared" si="613"/>
        <v>0</v>
      </c>
      <c r="V1336" s="137">
        <f t="shared" si="614"/>
        <v>0</v>
      </c>
      <c r="W1336" s="138">
        <f t="shared" si="615"/>
        <v>0</v>
      </c>
      <c r="X1336" s="138">
        <f t="shared" si="616"/>
        <v>0</v>
      </c>
      <c r="Y1336" s="138">
        <f t="shared" si="617"/>
        <v>0</v>
      </c>
      <c r="Z1336" s="138">
        <f>Y1336+LOOKUP(V1336,Sheet2!A$3:A$24,Sheet2!J$3:J$24)</f>
        <v>0</v>
      </c>
      <c r="AA1336" s="138">
        <f t="shared" si="618"/>
        <v>0</v>
      </c>
      <c r="AB1336" s="138">
        <f t="shared" si="619"/>
        <v>0</v>
      </c>
      <c r="AC1336" s="138">
        <f t="shared" si="620"/>
        <v>0</v>
      </c>
      <c r="AD1336" s="138">
        <f>AC1336+LOOKUP(V1336,Sheet2!A$3:A$24,Sheet2!J$3:J$24)</f>
        <v>0</v>
      </c>
      <c r="AE1336" s="138">
        <f t="shared" si="621"/>
        <v>0</v>
      </c>
      <c r="AF1336" s="138">
        <f t="shared" si="622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3"/>
        <v>0</v>
      </c>
      <c r="AK1336" s="137">
        <f t="shared" si="624"/>
        <v>0</v>
      </c>
      <c r="AL1336" s="138">
        <f t="shared" si="625"/>
        <v>0</v>
      </c>
      <c r="AM1336" s="138">
        <f t="shared" si="626"/>
        <v>0</v>
      </c>
      <c r="AN1336" s="138">
        <f t="shared" si="627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8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9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30"/>
        <v>0</v>
      </c>
      <c r="BO1336" s="124">
        <f t="shared" si="631"/>
        <v>0</v>
      </c>
      <c r="BP1336" s="115"/>
      <c r="BQ1336" s="56">
        <f t="shared" si="638"/>
        <v>0</v>
      </c>
      <c r="BR1336" s="52">
        <f t="shared" si="609"/>
        <v>0</v>
      </c>
      <c r="BS1336" s="52">
        <f t="shared" si="610"/>
        <v>0</v>
      </c>
      <c r="BT1336" s="5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10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37"/>
        <v>0</v>
      </c>
      <c r="T1337" s="113">
        <f t="shared" si="613"/>
        <v>0</v>
      </c>
      <c r="V1337" s="137">
        <f t="shared" si="614"/>
        <v>0</v>
      </c>
      <c r="W1337" s="138">
        <f t="shared" si="615"/>
        <v>0</v>
      </c>
      <c r="X1337" s="138">
        <f t="shared" si="616"/>
        <v>0</v>
      </c>
      <c r="Y1337" s="138">
        <f t="shared" si="617"/>
        <v>0</v>
      </c>
      <c r="Z1337" s="138">
        <f>Y1337+LOOKUP(V1337,Sheet2!A$3:A$24,Sheet2!J$3:J$24)</f>
        <v>0</v>
      </c>
      <c r="AA1337" s="138">
        <f t="shared" si="618"/>
        <v>0</v>
      </c>
      <c r="AB1337" s="138">
        <f t="shared" si="619"/>
        <v>0</v>
      </c>
      <c r="AC1337" s="138">
        <f t="shared" si="620"/>
        <v>0</v>
      </c>
      <c r="AD1337" s="138">
        <f>AC1337+LOOKUP(V1337,Sheet2!A$3:A$24,Sheet2!J$3:J$24)</f>
        <v>0</v>
      </c>
      <c r="AE1337" s="138">
        <f t="shared" si="621"/>
        <v>0</v>
      </c>
      <c r="AF1337" s="138">
        <f t="shared" si="622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3"/>
        <v>0</v>
      </c>
      <c r="AK1337" s="137">
        <f t="shared" si="624"/>
        <v>0</v>
      </c>
      <c r="AL1337" s="138">
        <f t="shared" si="625"/>
        <v>0</v>
      </c>
      <c r="AM1337" s="138">
        <f t="shared" si="626"/>
        <v>0</v>
      </c>
      <c r="AN1337" s="138">
        <f t="shared" si="627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8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9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30"/>
        <v>0</v>
      </c>
      <c r="BO1337" s="124">
        <f t="shared" si="631"/>
        <v>0</v>
      </c>
      <c r="BP1337" s="115"/>
      <c r="BQ1337" s="56">
        <f t="shared" si="638"/>
        <v>0</v>
      </c>
      <c r="BR1337" s="52">
        <f t="shared" si="609"/>
        <v>0</v>
      </c>
      <c r="BS1337" s="52">
        <f t="shared" si="610"/>
        <v>0</v>
      </c>
      <c r="BT1337" s="5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10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37"/>
        <v>0</v>
      </c>
      <c r="T1338" s="113">
        <f t="shared" si="613"/>
        <v>0</v>
      </c>
      <c r="V1338" s="137">
        <f t="shared" si="614"/>
        <v>0</v>
      </c>
      <c r="W1338" s="138">
        <f t="shared" si="615"/>
        <v>0</v>
      </c>
      <c r="X1338" s="138">
        <f t="shared" si="616"/>
        <v>0</v>
      </c>
      <c r="Y1338" s="138">
        <f t="shared" si="617"/>
        <v>0</v>
      </c>
      <c r="Z1338" s="138">
        <f>Y1338+LOOKUP(V1338,Sheet2!A$3:A$24,Sheet2!J$3:J$24)</f>
        <v>0</v>
      </c>
      <c r="AA1338" s="138">
        <f t="shared" si="618"/>
        <v>0</v>
      </c>
      <c r="AB1338" s="138">
        <f t="shared" si="619"/>
        <v>0</v>
      </c>
      <c r="AC1338" s="138">
        <f t="shared" si="620"/>
        <v>0</v>
      </c>
      <c r="AD1338" s="138">
        <f>AC1338+LOOKUP(V1338,Sheet2!A$3:A$24,Sheet2!J$3:J$24)</f>
        <v>0</v>
      </c>
      <c r="AE1338" s="138">
        <f t="shared" si="621"/>
        <v>0</v>
      </c>
      <c r="AF1338" s="138">
        <f t="shared" si="622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3"/>
        <v>0</v>
      </c>
      <c r="AK1338" s="137">
        <f t="shared" si="624"/>
        <v>0</v>
      </c>
      <c r="AL1338" s="138">
        <f t="shared" si="625"/>
        <v>0</v>
      </c>
      <c r="AM1338" s="138">
        <f t="shared" si="626"/>
        <v>0</v>
      </c>
      <c r="AN1338" s="138">
        <f t="shared" si="627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8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9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30"/>
        <v>0</v>
      </c>
      <c r="BO1338" s="124">
        <f t="shared" si="631"/>
        <v>0</v>
      </c>
      <c r="BP1338" s="115"/>
      <c r="BQ1338" s="56">
        <f t="shared" si="638"/>
        <v>0</v>
      </c>
      <c r="BR1338" s="52">
        <f t="shared" si="609"/>
        <v>0</v>
      </c>
      <c r="BS1338" s="52">
        <f t="shared" si="610"/>
        <v>0</v>
      </c>
      <c r="BT1338" s="5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10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37"/>
        <v>0</v>
      </c>
      <c r="T1339" s="113">
        <f t="shared" si="613"/>
        <v>0</v>
      </c>
      <c r="V1339" s="137">
        <f t="shared" si="614"/>
        <v>0</v>
      </c>
      <c r="W1339" s="138">
        <f t="shared" si="615"/>
        <v>0</v>
      </c>
      <c r="X1339" s="138">
        <f t="shared" si="616"/>
        <v>0</v>
      </c>
      <c r="Y1339" s="138">
        <f t="shared" si="617"/>
        <v>0</v>
      </c>
      <c r="Z1339" s="138">
        <f>Y1339+LOOKUP(V1339,Sheet2!A$3:A$24,Sheet2!J$3:J$24)</f>
        <v>0</v>
      </c>
      <c r="AA1339" s="138">
        <f t="shared" si="618"/>
        <v>0</v>
      </c>
      <c r="AB1339" s="138">
        <f t="shared" si="619"/>
        <v>0</v>
      </c>
      <c r="AC1339" s="138">
        <f t="shared" si="620"/>
        <v>0</v>
      </c>
      <c r="AD1339" s="138">
        <f>AC1339+LOOKUP(V1339,Sheet2!A$3:A$24,Sheet2!J$3:J$24)</f>
        <v>0</v>
      </c>
      <c r="AE1339" s="138">
        <f t="shared" si="621"/>
        <v>0</v>
      </c>
      <c r="AF1339" s="138">
        <f t="shared" si="622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3"/>
        <v>0</v>
      </c>
      <c r="AK1339" s="137">
        <f t="shared" si="624"/>
        <v>0</v>
      </c>
      <c r="AL1339" s="138">
        <f t="shared" si="625"/>
        <v>0</v>
      </c>
      <c r="AM1339" s="138">
        <f t="shared" si="626"/>
        <v>0</v>
      </c>
      <c r="AN1339" s="138">
        <f t="shared" si="627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8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9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30"/>
        <v>0</v>
      </c>
      <c r="BO1339" s="124">
        <f t="shared" si="631"/>
        <v>0</v>
      </c>
      <c r="BP1339" s="115"/>
      <c r="BQ1339" s="56">
        <f t="shared" si="638"/>
        <v>0</v>
      </c>
      <c r="BR1339" s="52">
        <f t="shared" si="609"/>
        <v>0</v>
      </c>
      <c r="BS1339" s="52">
        <f t="shared" si="610"/>
        <v>0</v>
      </c>
      <c r="BT1339" s="5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10">
        <f t="shared" ref="D1340:D1371" si="639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37"/>
        <v>0</v>
      </c>
      <c r="T1340" s="113">
        <f t="shared" si="613"/>
        <v>0</v>
      </c>
      <c r="V1340" s="137">
        <f t="shared" si="614"/>
        <v>0</v>
      </c>
      <c r="W1340" s="138">
        <f t="shared" si="615"/>
        <v>0</v>
      </c>
      <c r="X1340" s="138">
        <f t="shared" si="616"/>
        <v>0</v>
      </c>
      <c r="Y1340" s="138">
        <f t="shared" si="617"/>
        <v>0</v>
      </c>
      <c r="Z1340" s="138">
        <f>Y1340+LOOKUP(V1340,Sheet2!A$3:A$24,Sheet2!J$3:J$24)</f>
        <v>0</v>
      </c>
      <c r="AA1340" s="138">
        <f t="shared" si="618"/>
        <v>0</v>
      </c>
      <c r="AB1340" s="138">
        <f t="shared" si="619"/>
        <v>0</v>
      </c>
      <c r="AC1340" s="138">
        <f t="shared" si="620"/>
        <v>0</v>
      </c>
      <c r="AD1340" s="138">
        <f>AC1340+LOOKUP(V1340,Sheet2!A$3:A$24,Sheet2!J$3:J$24)</f>
        <v>0</v>
      </c>
      <c r="AE1340" s="138">
        <f t="shared" si="621"/>
        <v>0</v>
      </c>
      <c r="AF1340" s="138">
        <f t="shared" si="622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3"/>
        <v>0</v>
      </c>
      <c r="AK1340" s="137">
        <f t="shared" si="624"/>
        <v>0</v>
      </c>
      <c r="AL1340" s="138">
        <f t="shared" si="625"/>
        <v>0</v>
      </c>
      <c r="AM1340" s="138">
        <f t="shared" si="626"/>
        <v>0</v>
      </c>
      <c r="AN1340" s="138">
        <f t="shared" si="627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8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9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30"/>
        <v>0</v>
      </c>
      <c r="BO1340" s="124">
        <f t="shared" si="631"/>
        <v>0</v>
      </c>
      <c r="BP1340" s="115"/>
      <c r="BQ1340" s="56">
        <f t="shared" si="638"/>
        <v>0</v>
      </c>
      <c r="BR1340" s="52">
        <f t="shared" si="609"/>
        <v>0</v>
      </c>
      <c r="BS1340" s="52">
        <f t="shared" si="610"/>
        <v>0</v>
      </c>
      <c r="BT1340" s="5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10">
        <f t="shared" si="639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37"/>
        <v>0</v>
      </c>
      <c r="T1341" s="113">
        <f t="shared" si="613"/>
        <v>0</v>
      </c>
      <c r="V1341" s="137">
        <f t="shared" si="614"/>
        <v>0</v>
      </c>
      <c r="W1341" s="138">
        <f t="shared" si="615"/>
        <v>0</v>
      </c>
      <c r="X1341" s="138">
        <f t="shared" si="616"/>
        <v>0</v>
      </c>
      <c r="Y1341" s="138">
        <f t="shared" si="617"/>
        <v>0</v>
      </c>
      <c r="Z1341" s="138">
        <f>Y1341+LOOKUP(V1341,Sheet2!A$3:A$24,Sheet2!J$3:J$24)</f>
        <v>0</v>
      </c>
      <c r="AA1341" s="138">
        <f t="shared" si="618"/>
        <v>0</v>
      </c>
      <c r="AB1341" s="138">
        <f t="shared" si="619"/>
        <v>0</v>
      </c>
      <c r="AC1341" s="138">
        <f t="shared" si="620"/>
        <v>0</v>
      </c>
      <c r="AD1341" s="138">
        <f>AC1341+LOOKUP(V1341,Sheet2!A$3:A$24,Sheet2!J$3:J$24)</f>
        <v>0</v>
      </c>
      <c r="AE1341" s="138">
        <f t="shared" si="621"/>
        <v>0</v>
      </c>
      <c r="AF1341" s="138">
        <f t="shared" si="622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3"/>
        <v>0</v>
      </c>
      <c r="AK1341" s="137">
        <f t="shared" si="624"/>
        <v>0</v>
      </c>
      <c r="AL1341" s="138">
        <f t="shared" si="625"/>
        <v>0</v>
      </c>
      <c r="AM1341" s="138">
        <f t="shared" si="626"/>
        <v>0</v>
      </c>
      <c r="AN1341" s="138">
        <f t="shared" si="627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8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9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30"/>
        <v>0</v>
      </c>
      <c r="BO1341" s="124">
        <f t="shared" si="631"/>
        <v>0</v>
      </c>
      <c r="BP1341" s="115"/>
      <c r="BQ1341" s="56">
        <f t="shared" si="638"/>
        <v>0</v>
      </c>
      <c r="BR1341" s="52">
        <f t="shared" si="609"/>
        <v>0</v>
      </c>
      <c r="BS1341" s="52">
        <f t="shared" si="610"/>
        <v>0</v>
      </c>
      <c r="BT1341" s="5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10">
        <f t="shared" si="639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37"/>
        <v>0</v>
      </c>
      <c r="T1342" s="113">
        <f t="shared" si="613"/>
        <v>0</v>
      </c>
      <c r="V1342" s="137">
        <f t="shared" si="614"/>
        <v>0</v>
      </c>
      <c r="W1342" s="138">
        <f t="shared" si="615"/>
        <v>0</v>
      </c>
      <c r="X1342" s="138">
        <f t="shared" si="616"/>
        <v>0</v>
      </c>
      <c r="Y1342" s="138">
        <f t="shared" si="617"/>
        <v>0</v>
      </c>
      <c r="Z1342" s="138">
        <f>Y1342+LOOKUP(V1342,Sheet2!A$3:A$24,Sheet2!J$3:J$24)</f>
        <v>0</v>
      </c>
      <c r="AA1342" s="138">
        <f t="shared" si="618"/>
        <v>0</v>
      </c>
      <c r="AB1342" s="138">
        <f t="shared" si="619"/>
        <v>0</v>
      </c>
      <c r="AC1342" s="138">
        <f t="shared" si="620"/>
        <v>0</v>
      </c>
      <c r="AD1342" s="138">
        <f>AC1342+LOOKUP(V1342,Sheet2!A$3:A$24,Sheet2!J$3:J$24)</f>
        <v>0</v>
      </c>
      <c r="AE1342" s="138">
        <f t="shared" si="621"/>
        <v>0</v>
      </c>
      <c r="AF1342" s="138">
        <f t="shared" si="622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3"/>
        <v>0</v>
      </c>
      <c r="AK1342" s="137">
        <f t="shared" si="624"/>
        <v>0</v>
      </c>
      <c r="AL1342" s="138">
        <f t="shared" si="625"/>
        <v>0</v>
      </c>
      <c r="AM1342" s="138">
        <f t="shared" si="626"/>
        <v>0</v>
      </c>
      <c r="AN1342" s="138">
        <f t="shared" si="627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8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9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30"/>
        <v>0</v>
      </c>
      <c r="BO1342" s="124">
        <f t="shared" si="631"/>
        <v>0</v>
      </c>
      <c r="BP1342" s="115"/>
      <c r="BQ1342" s="56">
        <f t="shared" si="638"/>
        <v>0</v>
      </c>
      <c r="BR1342" s="52">
        <f t="shared" si="609"/>
        <v>0</v>
      </c>
      <c r="BS1342" s="52">
        <f t="shared" si="610"/>
        <v>0</v>
      </c>
      <c r="BT1342" s="5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10">
        <f t="shared" si="639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37"/>
        <v>0</v>
      </c>
      <c r="T1343" s="113">
        <f t="shared" si="613"/>
        <v>0</v>
      </c>
      <c r="V1343" s="137">
        <f t="shared" si="614"/>
        <v>0</v>
      </c>
      <c r="W1343" s="138">
        <f t="shared" si="615"/>
        <v>0</v>
      </c>
      <c r="X1343" s="138">
        <f t="shared" si="616"/>
        <v>0</v>
      </c>
      <c r="Y1343" s="138">
        <f t="shared" si="617"/>
        <v>0</v>
      </c>
      <c r="Z1343" s="138">
        <f>Y1343+LOOKUP(V1343,Sheet2!A$3:A$24,Sheet2!J$3:J$24)</f>
        <v>0</v>
      </c>
      <c r="AA1343" s="138">
        <f t="shared" si="618"/>
        <v>0</v>
      </c>
      <c r="AB1343" s="138">
        <f t="shared" si="619"/>
        <v>0</v>
      </c>
      <c r="AC1343" s="138">
        <f t="shared" si="620"/>
        <v>0</v>
      </c>
      <c r="AD1343" s="138">
        <f>AC1343+LOOKUP(V1343,Sheet2!A$3:A$24,Sheet2!J$3:J$24)</f>
        <v>0</v>
      </c>
      <c r="AE1343" s="138">
        <f t="shared" si="621"/>
        <v>0</v>
      </c>
      <c r="AF1343" s="138">
        <f t="shared" si="622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3"/>
        <v>0</v>
      </c>
      <c r="AK1343" s="137">
        <f t="shared" si="624"/>
        <v>0</v>
      </c>
      <c r="AL1343" s="138">
        <f t="shared" si="625"/>
        <v>0</v>
      </c>
      <c r="AM1343" s="138">
        <f t="shared" si="626"/>
        <v>0</v>
      </c>
      <c r="AN1343" s="138">
        <f t="shared" si="627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8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9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30"/>
        <v>0</v>
      </c>
      <c r="BO1343" s="124">
        <f t="shared" si="631"/>
        <v>0</v>
      </c>
      <c r="BP1343" s="115"/>
      <c r="BQ1343" s="56">
        <f t="shared" si="638"/>
        <v>0</v>
      </c>
      <c r="BR1343" s="52">
        <f t="shared" si="609"/>
        <v>0</v>
      </c>
      <c r="BS1343" s="52">
        <f t="shared" si="610"/>
        <v>0</v>
      </c>
      <c r="BT1343" s="5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10">
        <f t="shared" si="639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37"/>
        <v>0</v>
      </c>
      <c r="T1344" s="113">
        <f t="shared" si="613"/>
        <v>0</v>
      </c>
      <c r="V1344" s="137">
        <f t="shared" si="614"/>
        <v>0</v>
      </c>
      <c r="W1344" s="138">
        <f t="shared" si="615"/>
        <v>0</v>
      </c>
      <c r="X1344" s="138">
        <f t="shared" si="616"/>
        <v>0</v>
      </c>
      <c r="Y1344" s="138">
        <f t="shared" si="617"/>
        <v>0</v>
      </c>
      <c r="Z1344" s="138">
        <f>Y1344+LOOKUP(V1344,Sheet2!A$3:A$24,Sheet2!J$3:J$24)</f>
        <v>0</v>
      </c>
      <c r="AA1344" s="138">
        <f t="shared" si="618"/>
        <v>0</v>
      </c>
      <c r="AB1344" s="138">
        <f t="shared" si="619"/>
        <v>0</v>
      </c>
      <c r="AC1344" s="138">
        <f t="shared" si="620"/>
        <v>0</v>
      </c>
      <c r="AD1344" s="138">
        <f>AC1344+LOOKUP(V1344,Sheet2!A$3:A$24,Sheet2!J$3:J$24)</f>
        <v>0</v>
      </c>
      <c r="AE1344" s="138">
        <f t="shared" si="621"/>
        <v>0</v>
      </c>
      <c r="AF1344" s="138">
        <f t="shared" si="622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3"/>
        <v>0</v>
      </c>
      <c r="AK1344" s="137">
        <f t="shared" si="624"/>
        <v>0</v>
      </c>
      <c r="AL1344" s="138">
        <f t="shared" si="625"/>
        <v>0</v>
      </c>
      <c r="AM1344" s="138">
        <f t="shared" si="626"/>
        <v>0</v>
      </c>
      <c r="AN1344" s="138">
        <f t="shared" si="627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8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9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30"/>
        <v>0</v>
      </c>
      <c r="BO1344" s="124">
        <f t="shared" si="631"/>
        <v>0</v>
      </c>
      <c r="BP1344" s="115"/>
      <c r="BQ1344" s="56">
        <f t="shared" si="638"/>
        <v>0</v>
      </c>
      <c r="BR1344" s="52">
        <f t="shared" si="609"/>
        <v>0</v>
      </c>
      <c r="BS1344" s="52">
        <f t="shared" si="610"/>
        <v>0</v>
      </c>
      <c r="BT1344" s="5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10">
        <f t="shared" si="639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37"/>
        <v>0</v>
      </c>
      <c r="T1345" s="113">
        <f t="shared" si="613"/>
        <v>0</v>
      </c>
      <c r="V1345" s="137">
        <f t="shared" si="614"/>
        <v>0</v>
      </c>
      <c r="W1345" s="138">
        <f t="shared" si="615"/>
        <v>0</v>
      </c>
      <c r="X1345" s="138">
        <f t="shared" si="616"/>
        <v>0</v>
      </c>
      <c r="Y1345" s="138">
        <f t="shared" si="617"/>
        <v>0</v>
      </c>
      <c r="Z1345" s="138">
        <f>Y1345+LOOKUP(V1345,Sheet2!A$3:A$24,Sheet2!J$3:J$24)</f>
        <v>0</v>
      </c>
      <c r="AA1345" s="138">
        <f t="shared" si="618"/>
        <v>0</v>
      </c>
      <c r="AB1345" s="138">
        <f t="shared" si="619"/>
        <v>0</v>
      </c>
      <c r="AC1345" s="138">
        <f t="shared" si="620"/>
        <v>0</v>
      </c>
      <c r="AD1345" s="138">
        <f>AC1345+LOOKUP(V1345,Sheet2!A$3:A$24,Sheet2!J$3:J$24)</f>
        <v>0</v>
      </c>
      <c r="AE1345" s="138">
        <f t="shared" si="621"/>
        <v>0</v>
      </c>
      <c r="AF1345" s="138">
        <f t="shared" si="622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3"/>
        <v>0</v>
      </c>
      <c r="AK1345" s="137">
        <f t="shared" si="624"/>
        <v>0</v>
      </c>
      <c r="AL1345" s="138">
        <f t="shared" si="625"/>
        <v>0</v>
      </c>
      <c r="AM1345" s="138">
        <f t="shared" si="626"/>
        <v>0</v>
      </c>
      <c r="AN1345" s="138">
        <f t="shared" si="627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8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9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30"/>
        <v>0</v>
      </c>
      <c r="BO1345" s="124">
        <f t="shared" si="631"/>
        <v>0</v>
      </c>
      <c r="BP1345" s="115"/>
      <c r="BQ1345" s="56">
        <f t="shared" si="638"/>
        <v>0</v>
      </c>
      <c r="BR1345" s="52">
        <f t="shared" si="609"/>
        <v>0</v>
      </c>
      <c r="BS1345" s="52">
        <f t="shared" si="610"/>
        <v>0</v>
      </c>
      <c r="BT1345" s="5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10">
        <f t="shared" si="639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37"/>
        <v>0</v>
      </c>
      <c r="T1346" s="113">
        <f t="shared" si="613"/>
        <v>0</v>
      </c>
      <c r="V1346" s="137">
        <f t="shared" si="614"/>
        <v>0</v>
      </c>
      <c r="W1346" s="138">
        <f t="shared" si="615"/>
        <v>0</v>
      </c>
      <c r="X1346" s="138">
        <f t="shared" si="616"/>
        <v>0</v>
      </c>
      <c r="Y1346" s="138">
        <f t="shared" si="617"/>
        <v>0</v>
      </c>
      <c r="Z1346" s="138">
        <f>Y1346+LOOKUP(V1346,Sheet2!A$3:A$24,Sheet2!J$3:J$24)</f>
        <v>0</v>
      </c>
      <c r="AA1346" s="138">
        <f t="shared" si="618"/>
        <v>0</v>
      </c>
      <c r="AB1346" s="138">
        <f t="shared" si="619"/>
        <v>0</v>
      </c>
      <c r="AC1346" s="138">
        <f t="shared" si="620"/>
        <v>0</v>
      </c>
      <c r="AD1346" s="138">
        <f>AC1346+LOOKUP(V1346,Sheet2!A$3:A$24,Sheet2!J$3:J$24)</f>
        <v>0</v>
      </c>
      <c r="AE1346" s="138">
        <f t="shared" si="621"/>
        <v>0</v>
      </c>
      <c r="AF1346" s="138">
        <f t="shared" si="622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3"/>
        <v>0</v>
      </c>
      <c r="AK1346" s="137">
        <f t="shared" si="624"/>
        <v>0</v>
      </c>
      <c r="AL1346" s="138">
        <f t="shared" si="625"/>
        <v>0</v>
      </c>
      <c r="AM1346" s="138">
        <f t="shared" si="626"/>
        <v>0</v>
      </c>
      <c r="AN1346" s="138">
        <f t="shared" si="627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8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9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30"/>
        <v>0</v>
      </c>
      <c r="BO1346" s="124">
        <f t="shared" si="631"/>
        <v>0</v>
      </c>
      <c r="BP1346" s="115"/>
      <c r="BQ1346" s="56">
        <f t="shared" si="638"/>
        <v>0</v>
      </c>
      <c r="BR1346" s="52">
        <f t="shared" si="609"/>
        <v>0</v>
      </c>
      <c r="BS1346" s="52">
        <f t="shared" si="610"/>
        <v>0</v>
      </c>
      <c r="BT1346" s="5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10">
        <f t="shared" si="639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37"/>
        <v>0</v>
      </c>
      <c r="T1347" s="113">
        <f t="shared" si="613"/>
        <v>0</v>
      </c>
      <c r="V1347" s="137">
        <f t="shared" si="614"/>
        <v>0</v>
      </c>
      <c r="W1347" s="138">
        <f t="shared" si="615"/>
        <v>0</v>
      </c>
      <c r="X1347" s="138">
        <f t="shared" si="616"/>
        <v>0</v>
      </c>
      <c r="Y1347" s="138">
        <f t="shared" si="617"/>
        <v>0</v>
      </c>
      <c r="Z1347" s="138">
        <f>Y1347+LOOKUP(V1347,Sheet2!A$3:A$24,Sheet2!J$3:J$24)</f>
        <v>0</v>
      </c>
      <c r="AA1347" s="138">
        <f t="shared" si="618"/>
        <v>0</v>
      </c>
      <c r="AB1347" s="138">
        <f t="shared" si="619"/>
        <v>0</v>
      </c>
      <c r="AC1347" s="138">
        <f t="shared" si="620"/>
        <v>0</v>
      </c>
      <c r="AD1347" s="138">
        <f>AC1347+LOOKUP(V1347,Sheet2!A$3:A$24,Sheet2!J$3:J$24)</f>
        <v>0</v>
      </c>
      <c r="AE1347" s="138">
        <f t="shared" si="621"/>
        <v>0</v>
      </c>
      <c r="AF1347" s="138">
        <f t="shared" si="622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3"/>
        <v>0</v>
      </c>
      <c r="AK1347" s="137">
        <f t="shared" si="624"/>
        <v>0</v>
      </c>
      <c r="AL1347" s="138">
        <f t="shared" si="625"/>
        <v>0</v>
      </c>
      <c r="AM1347" s="138">
        <f t="shared" si="626"/>
        <v>0</v>
      </c>
      <c r="AN1347" s="138">
        <f t="shared" si="627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8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9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30"/>
        <v>0</v>
      </c>
      <c r="BO1347" s="124">
        <f t="shared" si="631"/>
        <v>0</v>
      </c>
      <c r="BP1347" s="115"/>
      <c r="BQ1347" s="56">
        <f t="shared" si="638"/>
        <v>0</v>
      </c>
      <c r="BR1347" s="52">
        <f t="shared" si="609"/>
        <v>0</v>
      </c>
      <c r="BS1347" s="52">
        <f t="shared" si="610"/>
        <v>0</v>
      </c>
      <c r="BT1347" s="5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10">
        <f t="shared" si="639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si="637"/>
        <v>0</v>
      </c>
      <c r="T1348" s="113">
        <f t="shared" si="613"/>
        <v>0</v>
      </c>
      <c r="V1348" s="137">
        <f t="shared" si="614"/>
        <v>0</v>
      </c>
      <c r="W1348" s="138">
        <f t="shared" si="615"/>
        <v>0</v>
      </c>
      <c r="X1348" s="138">
        <f t="shared" si="616"/>
        <v>0</v>
      </c>
      <c r="Y1348" s="138">
        <f t="shared" si="617"/>
        <v>0</v>
      </c>
      <c r="Z1348" s="138">
        <f>Y1348+LOOKUP(V1348,Sheet2!A$3:A$24,Sheet2!J$3:J$24)</f>
        <v>0</v>
      </c>
      <c r="AA1348" s="138">
        <f t="shared" si="618"/>
        <v>0</v>
      </c>
      <c r="AB1348" s="138">
        <f t="shared" si="619"/>
        <v>0</v>
      </c>
      <c r="AC1348" s="138">
        <f t="shared" si="620"/>
        <v>0</v>
      </c>
      <c r="AD1348" s="138">
        <f>AC1348+LOOKUP(V1348,Sheet2!A$3:A$24,Sheet2!J$3:J$24)</f>
        <v>0</v>
      </c>
      <c r="AE1348" s="138">
        <f t="shared" si="621"/>
        <v>0</v>
      </c>
      <c r="AF1348" s="138">
        <f t="shared" si="622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3"/>
        <v>0</v>
      </c>
      <c r="AK1348" s="137">
        <f t="shared" si="624"/>
        <v>0</v>
      </c>
      <c r="AL1348" s="138">
        <f t="shared" si="625"/>
        <v>0</v>
      </c>
      <c r="AM1348" s="138">
        <f t="shared" si="626"/>
        <v>0</v>
      </c>
      <c r="AN1348" s="138">
        <f t="shared" si="627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8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9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30"/>
        <v>0</v>
      </c>
      <c r="BO1348" s="124">
        <f t="shared" si="631"/>
        <v>0</v>
      </c>
      <c r="BP1348" s="115"/>
      <c r="BQ1348" s="56">
        <f t="shared" si="638"/>
        <v>0</v>
      </c>
      <c r="BR1348" s="52">
        <f t="shared" ref="BR1348:BR1411" si="640">IF(OR(S1348="a",S1348="E",S1348="无"),BN1348,0)</f>
        <v>0</v>
      </c>
      <c r="BS1348" s="52">
        <f t="shared" ref="BS1348:BS1411" si="641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10">
        <f t="shared" si="639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ref="T1349:T1399" si="642">IF(G1349=0,0,IF(OR(AE1349&lt;0.5,AF1349&lt;0.5),"Y",0))</f>
        <v>0</v>
      </c>
      <c r="V1349" s="137">
        <f t="shared" ref="V1349:V1412" si="643">IF(G1349=0,0,IF(NOT(H1349=0),H1349,V1348))</f>
        <v>0</v>
      </c>
      <c r="W1349" s="138">
        <f t="shared" ref="W1349:W1412" si="644">IF($G1349=0,0,D1349)</f>
        <v>0</v>
      </c>
      <c r="X1349" s="138">
        <f t="shared" ref="X1349:X1412" si="645">IF($G1349=0,0,E1349)</f>
        <v>0</v>
      </c>
      <c r="Y1349" s="138">
        <f t="shared" ref="Y1349:Y1412" si="646">IF($G1349=0,0,F1349)</f>
        <v>0</v>
      </c>
      <c r="Z1349" s="138">
        <f>Y1349+LOOKUP(V1349,Sheet2!A$3:A$24,Sheet2!J$3:J$24)</f>
        <v>0</v>
      </c>
      <c r="AA1349" s="138">
        <f t="shared" ref="AA1349:AA1412" si="647">IF($G1349=0,0,D1350)</f>
        <v>0</v>
      </c>
      <c r="AB1349" s="138">
        <f t="shared" ref="AB1349:AB1412" si="648">IF($G1349=0,0,E1350)</f>
        <v>0</v>
      </c>
      <c r="AC1349" s="138">
        <f t="shared" ref="AC1349:AC1412" si="649">IF($G1349=0,0,F1350)</f>
        <v>0</v>
      </c>
      <c r="AD1349" s="138">
        <f>AC1349+LOOKUP(V1349,Sheet2!A$3:A$24,Sheet2!J$3:J$24)</f>
        <v>0</v>
      </c>
      <c r="AE1349" s="138">
        <f t="shared" ref="AE1349:AE1412" si="650">X1349-Z1349</f>
        <v>0</v>
      </c>
      <c r="AF1349" s="138">
        <f t="shared" ref="AF1349:AF1412" si="651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52">IF(B1349=0,0,IF(NOT(I1349=0),I1349,AJ1348))</f>
        <v>0</v>
      </c>
      <c r="AK1349" s="137">
        <f t="shared" ref="AK1349:AK1412" si="653">IF(B1349=0,0,IF(NOT(J1349=0),J1349,AK1348))</f>
        <v>0</v>
      </c>
      <c r="AL1349" s="138">
        <f t="shared" ref="AL1349:AL1412" si="654">IF(G1349=0,0,IF(W1349=0,X1349-Y1349+AH1349+AI1349,W1349-Y1349+AH1349+AI1349))</f>
        <v>0</v>
      </c>
      <c r="AM1349" s="138">
        <f t="shared" ref="AM1349:AM1412" si="655">IF(G1349=0,0,IF(AA1349=0,AB1349-AC1349+AH1349+AI1349,AA1349-AC1349+AH1349+AI1349))</f>
        <v>0</v>
      </c>
      <c r="AN1349" s="138">
        <f t="shared" ref="AN1349:AN1412" si="656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7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8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9">IF(O1349=1,(AQ1349+AR1349)*(AN1349-P1349)/AN1349,AQ1349+AR1349)</f>
        <v>0</v>
      </c>
      <c r="BO1349" s="124">
        <f t="shared" ref="BO1349:BO1412" si="660">P1349*G1349*AO1349</f>
        <v>0</v>
      </c>
      <c r="BP1349" s="115"/>
      <c r="BQ1349" s="56">
        <f t="shared" si="638"/>
        <v>0</v>
      </c>
      <c r="BR1349" s="52">
        <f t="shared" si="640"/>
        <v>0</v>
      </c>
      <c r="BS1349" s="52">
        <f t="shared" si="641"/>
        <v>0</v>
      </c>
      <c r="BT1349" s="52">
        <f>IF(OR(LOOKUP(V1349,Sheet2!A$3:A$25,Sheet2!B$3:B$25)=1,G1349=0),0,AW1349-AO1349*0.2*G1349)</f>
        <v>0</v>
      </c>
      <c r="BU1349" s="52">
        <f t="shared" ref="BU1349:BU1412" si="661">(MAX(AL1349,AM1349)+AJ1349)*1+AO1349*0.5</f>
        <v>0</v>
      </c>
      <c r="BV1349" s="52">
        <f t="shared" ref="BV1349:BV1412" si="662">(MAX(AL1349,AM1349)+AJ1349)*2+AO1349*0.5</f>
        <v>0</v>
      </c>
      <c r="BW1349" s="32">
        <f t="shared" ref="BW1349:BW1412" si="663">IF(N1349=1,G1349,0)</f>
        <v>0</v>
      </c>
    </row>
    <row r="1350" spans="4:75">
      <c r="D1350" s="110">
        <f t="shared" si="639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42"/>
        <v>0</v>
      </c>
      <c r="V1350" s="137">
        <f t="shared" si="643"/>
        <v>0</v>
      </c>
      <c r="W1350" s="138">
        <f t="shared" si="644"/>
        <v>0</v>
      </c>
      <c r="X1350" s="138">
        <f t="shared" si="645"/>
        <v>0</v>
      </c>
      <c r="Y1350" s="138">
        <f t="shared" si="646"/>
        <v>0</v>
      </c>
      <c r="Z1350" s="138">
        <f>Y1350+LOOKUP(V1350,Sheet2!A$3:A$24,Sheet2!J$3:J$24)</f>
        <v>0</v>
      </c>
      <c r="AA1350" s="138">
        <f t="shared" si="647"/>
        <v>0</v>
      </c>
      <c r="AB1350" s="138">
        <f t="shared" si="648"/>
        <v>0</v>
      </c>
      <c r="AC1350" s="138">
        <f t="shared" si="649"/>
        <v>0</v>
      </c>
      <c r="AD1350" s="138">
        <f>AC1350+LOOKUP(V1350,Sheet2!A$3:A$24,Sheet2!J$3:J$24)</f>
        <v>0</v>
      </c>
      <c r="AE1350" s="138">
        <f t="shared" si="650"/>
        <v>0</v>
      </c>
      <c r="AF1350" s="138">
        <f t="shared" si="651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52"/>
        <v>0</v>
      </c>
      <c r="AK1350" s="137">
        <f t="shared" si="653"/>
        <v>0</v>
      </c>
      <c r="AL1350" s="138">
        <f t="shared" si="654"/>
        <v>0</v>
      </c>
      <c r="AM1350" s="138">
        <f t="shared" si="655"/>
        <v>0</v>
      </c>
      <c r="AN1350" s="138">
        <f t="shared" si="656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7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8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9"/>
        <v>0</v>
      </c>
      <c r="BO1350" s="124">
        <f t="shared" si="660"/>
        <v>0</v>
      </c>
      <c r="BP1350" s="115"/>
      <c r="BQ1350" s="56">
        <f t="shared" si="638"/>
        <v>0</v>
      </c>
      <c r="BR1350" s="52">
        <f t="shared" si="640"/>
        <v>0</v>
      </c>
      <c r="BS1350" s="52">
        <f t="shared" si="641"/>
        <v>0</v>
      </c>
      <c r="BT1350" s="52">
        <f>IF(OR(LOOKUP(V1350,Sheet2!A$3:A$25,Sheet2!B$3:B$25)=1,G1350=0),0,AW1350-AO1350*0.2*G1350)</f>
        <v>0</v>
      </c>
      <c r="BU1350" s="52">
        <f t="shared" si="661"/>
        <v>0</v>
      </c>
      <c r="BV1350" s="52">
        <f t="shared" si="662"/>
        <v>0</v>
      </c>
      <c r="BW1350" s="32">
        <f t="shared" si="663"/>
        <v>0</v>
      </c>
    </row>
    <row r="1351" spans="4:75">
      <c r="D1351" s="110">
        <f t="shared" si="639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42"/>
        <v>0</v>
      </c>
      <c r="V1351" s="137">
        <f t="shared" si="643"/>
        <v>0</v>
      </c>
      <c r="W1351" s="138">
        <f t="shared" si="644"/>
        <v>0</v>
      </c>
      <c r="X1351" s="138">
        <f t="shared" si="645"/>
        <v>0</v>
      </c>
      <c r="Y1351" s="138">
        <f t="shared" si="646"/>
        <v>0</v>
      </c>
      <c r="Z1351" s="138">
        <f>Y1351+LOOKUP(V1351,Sheet2!A$3:A$24,Sheet2!J$3:J$24)</f>
        <v>0</v>
      </c>
      <c r="AA1351" s="138">
        <f t="shared" si="647"/>
        <v>0</v>
      </c>
      <c r="AB1351" s="138">
        <f t="shared" si="648"/>
        <v>0</v>
      </c>
      <c r="AC1351" s="138">
        <f t="shared" si="649"/>
        <v>0</v>
      </c>
      <c r="AD1351" s="138">
        <f>AC1351+LOOKUP(V1351,Sheet2!A$3:A$24,Sheet2!J$3:J$24)</f>
        <v>0</v>
      </c>
      <c r="AE1351" s="138">
        <f t="shared" si="650"/>
        <v>0</v>
      </c>
      <c r="AF1351" s="138">
        <f t="shared" si="651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52"/>
        <v>0</v>
      </c>
      <c r="AK1351" s="137">
        <f t="shared" si="653"/>
        <v>0</v>
      </c>
      <c r="AL1351" s="138">
        <f t="shared" si="654"/>
        <v>0</v>
      </c>
      <c r="AM1351" s="138">
        <f t="shared" si="655"/>
        <v>0</v>
      </c>
      <c r="AN1351" s="138">
        <f t="shared" si="656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7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8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9"/>
        <v>0</v>
      </c>
      <c r="BO1351" s="124">
        <f t="shared" si="660"/>
        <v>0</v>
      </c>
      <c r="BP1351" s="115"/>
      <c r="BQ1351" s="56">
        <f t="shared" si="638"/>
        <v>0</v>
      </c>
      <c r="BR1351" s="52">
        <f t="shared" si="640"/>
        <v>0</v>
      </c>
      <c r="BS1351" s="52">
        <f t="shared" si="641"/>
        <v>0</v>
      </c>
      <c r="BT1351" s="52">
        <f>IF(OR(LOOKUP(V1351,Sheet2!A$3:A$25,Sheet2!B$3:B$25)=1,G1351=0),0,AW1351-AO1351*0.2*G1351)</f>
        <v>0</v>
      </c>
      <c r="BU1351" s="52">
        <f t="shared" si="661"/>
        <v>0</v>
      </c>
      <c r="BV1351" s="52">
        <f t="shared" si="662"/>
        <v>0</v>
      </c>
      <c r="BW1351" s="32">
        <f t="shared" si="663"/>
        <v>0</v>
      </c>
    </row>
    <row r="1352" spans="4:75">
      <c r="D1352" s="110">
        <f t="shared" si="639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42"/>
        <v>0</v>
      </c>
      <c r="V1352" s="137">
        <f t="shared" si="643"/>
        <v>0</v>
      </c>
      <c r="W1352" s="138">
        <f t="shared" si="644"/>
        <v>0</v>
      </c>
      <c r="X1352" s="138">
        <f t="shared" si="645"/>
        <v>0</v>
      </c>
      <c r="Y1352" s="138">
        <f t="shared" si="646"/>
        <v>0</v>
      </c>
      <c r="Z1352" s="138">
        <f>Y1352+LOOKUP(V1352,Sheet2!A$3:A$24,Sheet2!J$3:J$24)</f>
        <v>0</v>
      </c>
      <c r="AA1352" s="138">
        <f t="shared" si="647"/>
        <v>0</v>
      </c>
      <c r="AB1352" s="138">
        <f t="shared" si="648"/>
        <v>0</v>
      </c>
      <c r="AC1352" s="138">
        <f t="shared" si="649"/>
        <v>0</v>
      </c>
      <c r="AD1352" s="138">
        <f>AC1352+LOOKUP(V1352,Sheet2!A$3:A$24,Sheet2!J$3:J$24)</f>
        <v>0</v>
      </c>
      <c r="AE1352" s="138">
        <f t="shared" si="650"/>
        <v>0</v>
      </c>
      <c r="AF1352" s="138">
        <f t="shared" si="651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52"/>
        <v>0</v>
      </c>
      <c r="AK1352" s="137">
        <f t="shared" si="653"/>
        <v>0</v>
      </c>
      <c r="AL1352" s="138">
        <f t="shared" si="654"/>
        <v>0</v>
      </c>
      <c r="AM1352" s="138">
        <f t="shared" si="655"/>
        <v>0</v>
      </c>
      <c r="AN1352" s="138">
        <f t="shared" si="656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7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8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9"/>
        <v>0</v>
      </c>
      <c r="BO1352" s="124">
        <f t="shared" si="660"/>
        <v>0</v>
      </c>
      <c r="BP1352" s="115"/>
      <c r="BQ1352" s="56">
        <f t="shared" si="638"/>
        <v>0</v>
      </c>
      <c r="BR1352" s="52">
        <f t="shared" si="640"/>
        <v>0</v>
      </c>
      <c r="BS1352" s="52">
        <f t="shared" si="641"/>
        <v>0</v>
      </c>
      <c r="BT1352" s="52">
        <f>IF(OR(LOOKUP(V1352,Sheet2!A$3:A$25,Sheet2!B$3:B$25)=1,G1352=0),0,AW1352-AO1352*0.2*G1352)</f>
        <v>0</v>
      </c>
      <c r="BU1352" s="52">
        <f t="shared" si="661"/>
        <v>0</v>
      </c>
      <c r="BV1352" s="52">
        <f t="shared" si="662"/>
        <v>0</v>
      </c>
      <c r="BW1352" s="32">
        <f t="shared" si="663"/>
        <v>0</v>
      </c>
    </row>
    <row r="1353" spans="4:75">
      <c r="D1353" s="110">
        <f t="shared" si="639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42"/>
        <v>0</v>
      </c>
      <c r="V1353" s="137">
        <f t="shared" si="643"/>
        <v>0</v>
      </c>
      <c r="W1353" s="138">
        <f t="shared" si="644"/>
        <v>0</v>
      </c>
      <c r="X1353" s="138">
        <f t="shared" si="645"/>
        <v>0</v>
      </c>
      <c r="Y1353" s="138">
        <f t="shared" si="646"/>
        <v>0</v>
      </c>
      <c r="Z1353" s="138">
        <f>Y1353+LOOKUP(V1353,Sheet2!A$3:A$24,Sheet2!J$3:J$24)</f>
        <v>0</v>
      </c>
      <c r="AA1353" s="138">
        <f t="shared" si="647"/>
        <v>0</v>
      </c>
      <c r="AB1353" s="138">
        <f t="shared" si="648"/>
        <v>0</v>
      </c>
      <c r="AC1353" s="138">
        <f t="shared" si="649"/>
        <v>0</v>
      </c>
      <c r="AD1353" s="138">
        <f>AC1353+LOOKUP(V1353,Sheet2!A$3:A$24,Sheet2!J$3:J$24)</f>
        <v>0</v>
      </c>
      <c r="AE1353" s="138">
        <f t="shared" si="650"/>
        <v>0</v>
      </c>
      <c r="AF1353" s="138">
        <f t="shared" si="651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52"/>
        <v>0</v>
      </c>
      <c r="AK1353" s="137">
        <f t="shared" si="653"/>
        <v>0</v>
      </c>
      <c r="AL1353" s="138">
        <f t="shared" si="654"/>
        <v>0</v>
      </c>
      <c r="AM1353" s="138">
        <f t="shared" si="655"/>
        <v>0</v>
      </c>
      <c r="AN1353" s="138">
        <f t="shared" si="656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7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8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9"/>
        <v>0</v>
      </c>
      <c r="BO1353" s="124">
        <f t="shared" si="660"/>
        <v>0</v>
      </c>
      <c r="BP1353" s="115"/>
      <c r="BQ1353" s="56">
        <f t="shared" si="638"/>
        <v>0</v>
      </c>
      <c r="BR1353" s="52">
        <f t="shared" si="640"/>
        <v>0</v>
      </c>
      <c r="BS1353" s="52">
        <f t="shared" si="641"/>
        <v>0</v>
      </c>
      <c r="BT1353" s="52">
        <f>IF(OR(LOOKUP(V1353,Sheet2!A$3:A$25,Sheet2!B$3:B$25)=1,G1353=0),0,AW1353-AO1353*0.2*G1353)</f>
        <v>0</v>
      </c>
      <c r="BU1353" s="52">
        <f t="shared" si="661"/>
        <v>0</v>
      </c>
      <c r="BV1353" s="52">
        <f t="shared" si="662"/>
        <v>0</v>
      </c>
      <c r="BW1353" s="32">
        <f t="shared" si="663"/>
        <v>0</v>
      </c>
    </row>
    <row r="1354" spans="4:75">
      <c r="D1354" s="110">
        <f t="shared" si="639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42"/>
        <v>0</v>
      </c>
      <c r="V1354" s="137">
        <f t="shared" si="643"/>
        <v>0</v>
      </c>
      <c r="W1354" s="138">
        <f t="shared" si="644"/>
        <v>0</v>
      </c>
      <c r="X1354" s="138">
        <f t="shared" si="645"/>
        <v>0</v>
      </c>
      <c r="Y1354" s="138">
        <f t="shared" si="646"/>
        <v>0</v>
      </c>
      <c r="Z1354" s="138">
        <f>Y1354+LOOKUP(V1354,Sheet2!A$3:A$24,Sheet2!J$3:J$24)</f>
        <v>0</v>
      </c>
      <c r="AA1354" s="138">
        <f t="shared" si="647"/>
        <v>0</v>
      </c>
      <c r="AB1354" s="138">
        <f t="shared" si="648"/>
        <v>0</v>
      </c>
      <c r="AC1354" s="138">
        <f t="shared" si="649"/>
        <v>0</v>
      </c>
      <c r="AD1354" s="138">
        <f>AC1354+LOOKUP(V1354,Sheet2!A$3:A$24,Sheet2!J$3:J$24)</f>
        <v>0</v>
      </c>
      <c r="AE1354" s="138">
        <f t="shared" si="650"/>
        <v>0</v>
      </c>
      <c r="AF1354" s="138">
        <f t="shared" si="651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52"/>
        <v>0</v>
      </c>
      <c r="AK1354" s="137">
        <f t="shared" si="653"/>
        <v>0</v>
      </c>
      <c r="AL1354" s="138">
        <f t="shared" si="654"/>
        <v>0</v>
      </c>
      <c r="AM1354" s="138">
        <f t="shared" si="655"/>
        <v>0</v>
      </c>
      <c r="AN1354" s="138">
        <f t="shared" si="656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7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8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9"/>
        <v>0</v>
      </c>
      <c r="BO1354" s="124">
        <f t="shared" si="660"/>
        <v>0</v>
      </c>
      <c r="BP1354" s="115"/>
      <c r="BQ1354" s="56">
        <f t="shared" si="638"/>
        <v>0</v>
      </c>
      <c r="BR1354" s="52">
        <f t="shared" si="640"/>
        <v>0</v>
      </c>
      <c r="BS1354" s="52">
        <f t="shared" si="641"/>
        <v>0</v>
      </c>
      <c r="BT1354" s="52">
        <f>IF(OR(LOOKUP(V1354,Sheet2!A$3:A$25,Sheet2!B$3:B$25)=1,G1354=0),0,AW1354-AO1354*0.2*G1354)</f>
        <v>0</v>
      </c>
      <c r="BU1354" s="52">
        <f t="shared" si="661"/>
        <v>0</v>
      </c>
      <c r="BV1354" s="52">
        <f t="shared" si="662"/>
        <v>0</v>
      </c>
      <c r="BW1354" s="32">
        <f t="shared" si="663"/>
        <v>0</v>
      </c>
    </row>
    <row r="1355" spans="4:75">
      <c r="D1355" s="110">
        <f t="shared" si="639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42"/>
        <v>0</v>
      </c>
      <c r="V1355" s="137">
        <f t="shared" si="643"/>
        <v>0</v>
      </c>
      <c r="W1355" s="138">
        <f t="shared" si="644"/>
        <v>0</v>
      </c>
      <c r="X1355" s="138">
        <f t="shared" si="645"/>
        <v>0</v>
      </c>
      <c r="Y1355" s="138">
        <f t="shared" si="646"/>
        <v>0</v>
      </c>
      <c r="Z1355" s="138">
        <f>Y1355+LOOKUP(V1355,Sheet2!A$3:A$24,Sheet2!J$3:J$24)</f>
        <v>0</v>
      </c>
      <c r="AA1355" s="138">
        <f t="shared" si="647"/>
        <v>0</v>
      </c>
      <c r="AB1355" s="138">
        <f t="shared" si="648"/>
        <v>0</v>
      </c>
      <c r="AC1355" s="138">
        <f t="shared" si="649"/>
        <v>0</v>
      </c>
      <c r="AD1355" s="138">
        <f>AC1355+LOOKUP(V1355,Sheet2!A$3:A$24,Sheet2!J$3:J$24)</f>
        <v>0</v>
      </c>
      <c r="AE1355" s="138">
        <f t="shared" si="650"/>
        <v>0</v>
      </c>
      <c r="AF1355" s="138">
        <f t="shared" si="651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52"/>
        <v>0</v>
      </c>
      <c r="AK1355" s="137">
        <f t="shared" si="653"/>
        <v>0</v>
      </c>
      <c r="AL1355" s="138">
        <f t="shared" si="654"/>
        <v>0</v>
      </c>
      <c r="AM1355" s="138">
        <f t="shared" si="655"/>
        <v>0</v>
      </c>
      <c r="AN1355" s="138">
        <f t="shared" si="656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7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8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9"/>
        <v>0</v>
      </c>
      <c r="BO1355" s="124">
        <f t="shared" si="660"/>
        <v>0</v>
      </c>
      <c r="BP1355" s="115"/>
      <c r="BQ1355" s="56">
        <f t="shared" si="638"/>
        <v>0</v>
      </c>
      <c r="BR1355" s="52">
        <f t="shared" si="640"/>
        <v>0</v>
      </c>
      <c r="BS1355" s="52">
        <f t="shared" si="641"/>
        <v>0</v>
      </c>
      <c r="BT1355" s="52">
        <f>IF(OR(LOOKUP(V1355,Sheet2!A$3:A$25,Sheet2!B$3:B$25)=1,G1355=0),0,AW1355-AO1355*0.2*G1355)</f>
        <v>0</v>
      </c>
      <c r="BU1355" s="52">
        <f t="shared" si="661"/>
        <v>0</v>
      </c>
      <c r="BV1355" s="52">
        <f t="shared" si="662"/>
        <v>0</v>
      </c>
      <c r="BW1355" s="32">
        <f t="shared" si="663"/>
        <v>0</v>
      </c>
    </row>
    <row r="1356" spans="4:75">
      <c r="D1356" s="110">
        <f t="shared" si="639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42"/>
        <v>0</v>
      </c>
      <c r="V1356" s="137">
        <f t="shared" si="643"/>
        <v>0</v>
      </c>
      <c r="W1356" s="138">
        <f t="shared" si="644"/>
        <v>0</v>
      </c>
      <c r="X1356" s="138">
        <f t="shared" si="645"/>
        <v>0</v>
      </c>
      <c r="Y1356" s="138">
        <f t="shared" si="646"/>
        <v>0</v>
      </c>
      <c r="Z1356" s="138">
        <f>Y1356+LOOKUP(V1356,Sheet2!A$3:A$24,Sheet2!J$3:J$24)</f>
        <v>0</v>
      </c>
      <c r="AA1356" s="138">
        <f t="shared" si="647"/>
        <v>0</v>
      </c>
      <c r="AB1356" s="138">
        <f t="shared" si="648"/>
        <v>0</v>
      </c>
      <c r="AC1356" s="138">
        <f t="shared" si="649"/>
        <v>0</v>
      </c>
      <c r="AD1356" s="138">
        <f>AC1356+LOOKUP(V1356,Sheet2!A$3:A$24,Sheet2!J$3:J$24)</f>
        <v>0</v>
      </c>
      <c r="AE1356" s="138">
        <f t="shared" si="650"/>
        <v>0</v>
      </c>
      <c r="AF1356" s="138">
        <f t="shared" si="651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52"/>
        <v>0</v>
      </c>
      <c r="AK1356" s="137">
        <f t="shared" si="653"/>
        <v>0</v>
      </c>
      <c r="AL1356" s="138">
        <f t="shared" si="654"/>
        <v>0</v>
      </c>
      <c r="AM1356" s="138">
        <f t="shared" si="655"/>
        <v>0</v>
      </c>
      <c r="AN1356" s="138">
        <f t="shared" si="656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7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8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9"/>
        <v>0</v>
      </c>
      <c r="BO1356" s="124">
        <f t="shared" si="660"/>
        <v>0</v>
      </c>
      <c r="BP1356" s="115"/>
      <c r="BQ1356" s="56">
        <f t="shared" si="638"/>
        <v>0</v>
      </c>
      <c r="BR1356" s="52">
        <f t="shared" si="640"/>
        <v>0</v>
      </c>
      <c r="BS1356" s="52">
        <f t="shared" si="641"/>
        <v>0</v>
      </c>
      <c r="BT1356" s="52">
        <f>IF(OR(LOOKUP(V1356,Sheet2!A$3:A$25,Sheet2!B$3:B$25)=1,G1356=0),0,AW1356-AO1356*0.2*G1356)</f>
        <v>0</v>
      </c>
      <c r="BU1356" s="52">
        <f t="shared" si="661"/>
        <v>0</v>
      </c>
      <c r="BV1356" s="52">
        <f t="shared" si="662"/>
        <v>0</v>
      </c>
      <c r="BW1356" s="32">
        <f t="shared" si="663"/>
        <v>0</v>
      </c>
    </row>
    <row r="1357" spans="4:75">
      <c r="D1357" s="110">
        <f t="shared" si="639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42"/>
        <v>0</v>
      </c>
      <c r="V1357" s="137">
        <f t="shared" si="643"/>
        <v>0</v>
      </c>
      <c r="W1357" s="138">
        <f t="shared" si="644"/>
        <v>0</v>
      </c>
      <c r="X1357" s="138">
        <f t="shared" si="645"/>
        <v>0</v>
      </c>
      <c r="Y1357" s="138">
        <f t="shared" si="646"/>
        <v>0</v>
      </c>
      <c r="Z1357" s="138">
        <f>Y1357+LOOKUP(V1357,Sheet2!A$3:A$24,Sheet2!J$3:J$24)</f>
        <v>0</v>
      </c>
      <c r="AA1357" s="138">
        <f t="shared" si="647"/>
        <v>0</v>
      </c>
      <c r="AB1357" s="138">
        <f t="shared" si="648"/>
        <v>0</v>
      </c>
      <c r="AC1357" s="138">
        <f t="shared" si="649"/>
        <v>0</v>
      </c>
      <c r="AD1357" s="138">
        <f>AC1357+LOOKUP(V1357,Sheet2!A$3:A$24,Sheet2!J$3:J$24)</f>
        <v>0</v>
      </c>
      <c r="AE1357" s="138">
        <f t="shared" si="650"/>
        <v>0</v>
      </c>
      <c r="AF1357" s="138">
        <f t="shared" si="651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52"/>
        <v>0</v>
      </c>
      <c r="AK1357" s="137">
        <f t="shared" si="653"/>
        <v>0</v>
      </c>
      <c r="AL1357" s="138">
        <f t="shared" si="654"/>
        <v>0</v>
      </c>
      <c r="AM1357" s="138">
        <f t="shared" si="655"/>
        <v>0</v>
      </c>
      <c r="AN1357" s="138">
        <f t="shared" si="656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7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8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9"/>
        <v>0</v>
      </c>
      <c r="BO1357" s="124">
        <f t="shared" si="660"/>
        <v>0</v>
      </c>
      <c r="BP1357" s="115"/>
      <c r="BQ1357" s="56">
        <f t="shared" si="638"/>
        <v>0</v>
      </c>
      <c r="BR1357" s="52">
        <f t="shared" si="640"/>
        <v>0</v>
      </c>
      <c r="BS1357" s="52">
        <f t="shared" si="641"/>
        <v>0</v>
      </c>
      <c r="BT1357" s="52">
        <f>IF(OR(LOOKUP(V1357,Sheet2!A$3:A$25,Sheet2!B$3:B$25)=1,G1357=0),0,AW1357-AO1357*0.2*G1357)</f>
        <v>0</v>
      </c>
      <c r="BU1357" s="52">
        <f t="shared" si="661"/>
        <v>0</v>
      </c>
      <c r="BV1357" s="52">
        <f t="shared" si="662"/>
        <v>0</v>
      </c>
      <c r="BW1357" s="32">
        <f t="shared" si="663"/>
        <v>0</v>
      </c>
    </row>
    <row r="1358" spans="4:75">
      <c r="D1358" s="110">
        <f t="shared" si="639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42"/>
        <v>0</v>
      </c>
      <c r="V1358" s="137">
        <f t="shared" si="643"/>
        <v>0</v>
      </c>
      <c r="W1358" s="138">
        <f t="shared" si="644"/>
        <v>0</v>
      </c>
      <c r="X1358" s="138">
        <f t="shared" si="645"/>
        <v>0</v>
      </c>
      <c r="Y1358" s="138">
        <f t="shared" si="646"/>
        <v>0</v>
      </c>
      <c r="Z1358" s="138">
        <f>Y1358+LOOKUP(V1358,Sheet2!A$3:A$24,Sheet2!J$3:J$24)</f>
        <v>0</v>
      </c>
      <c r="AA1358" s="138">
        <f t="shared" si="647"/>
        <v>0</v>
      </c>
      <c r="AB1358" s="138">
        <f t="shared" si="648"/>
        <v>0</v>
      </c>
      <c r="AC1358" s="138">
        <f t="shared" si="649"/>
        <v>0</v>
      </c>
      <c r="AD1358" s="138">
        <f>AC1358+LOOKUP(V1358,Sheet2!A$3:A$24,Sheet2!J$3:J$24)</f>
        <v>0</v>
      </c>
      <c r="AE1358" s="138">
        <f t="shared" si="650"/>
        <v>0</v>
      </c>
      <c r="AF1358" s="138">
        <f t="shared" si="651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52"/>
        <v>0</v>
      </c>
      <c r="AK1358" s="137">
        <f t="shared" si="653"/>
        <v>0</v>
      </c>
      <c r="AL1358" s="138">
        <f t="shared" si="654"/>
        <v>0</v>
      </c>
      <c r="AM1358" s="138">
        <f t="shared" si="655"/>
        <v>0</v>
      </c>
      <c r="AN1358" s="138">
        <f t="shared" si="656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7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8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9"/>
        <v>0</v>
      </c>
      <c r="BO1358" s="124">
        <f t="shared" si="660"/>
        <v>0</v>
      </c>
      <c r="BP1358" s="115"/>
      <c r="BQ1358" s="56">
        <f t="shared" si="638"/>
        <v>0</v>
      </c>
      <c r="BR1358" s="52">
        <f t="shared" si="640"/>
        <v>0</v>
      </c>
      <c r="BS1358" s="52">
        <f t="shared" si="641"/>
        <v>0</v>
      </c>
      <c r="BT1358" s="52">
        <f>IF(OR(LOOKUP(V1358,Sheet2!A$3:A$25,Sheet2!B$3:B$25)=1,G1358=0),0,AW1358-AO1358*0.2*G1358)</f>
        <v>0</v>
      </c>
      <c r="BU1358" s="52">
        <f t="shared" si="661"/>
        <v>0</v>
      </c>
      <c r="BV1358" s="52">
        <f t="shared" si="662"/>
        <v>0</v>
      </c>
      <c r="BW1358" s="32">
        <f t="shared" si="663"/>
        <v>0</v>
      </c>
    </row>
    <row r="1359" spans="4:75">
      <c r="D1359" s="110">
        <f t="shared" si="639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42"/>
        <v>0</v>
      </c>
      <c r="V1359" s="137">
        <f t="shared" si="643"/>
        <v>0</v>
      </c>
      <c r="W1359" s="138">
        <f t="shared" si="644"/>
        <v>0</v>
      </c>
      <c r="X1359" s="138">
        <f t="shared" si="645"/>
        <v>0</v>
      </c>
      <c r="Y1359" s="138">
        <f t="shared" si="646"/>
        <v>0</v>
      </c>
      <c r="Z1359" s="138">
        <f>Y1359+LOOKUP(V1359,Sheet2!A$3:A$24,Sheet2!J$3:J$24)</f>
        <v>0</v>
      </c>
      <c r="AA1359" s="138">
        <f t="shared" si="647"/>
        <v>0</v>
      </c>
      <c r="AB1359" s="138">
        <f t="shared" si="648"/>
        <v>0</v>
      </c>
      <c r="AC1359" s="138">
        <f t="shared" si="649"/>
        <v>0</v>
      </c>
      <c r="AD1359" s="138">
        <f>AC1359+LOOKUP(V1359,Sheet2!A$3:A$24,Sheet2!J$3:J$24)</f>
        <v>0</v>
      </c>
      <c r="AE1359" s="138">
        <f t="shared" si="650"/>
        <v>0</v>
      </c>
      <c r="AF1359" s="138">
        <f t="shared" si="651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52"/>
        <v>0</v>
      </c>
      <c r="AK1359" s="137">
        <f t="shared" si="653"/>
        <v>0</v>
      </c>
      <c r="AL1359" s="138">
        <f t="shared" si="654"/>
        <v>0</v>
      </c>
      <c r="AM1359" s="138">
        <f t="shared" si="655"/>
        <v>0</v>
      </c>
      <c r="AN1359" s="138">
        <f t="shared" si="656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7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8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9"/>
        <v>0</v>
      </c>
      <c r="BO1359" s="124">
        <f t="shared" si="660"/>
        <v>0</v>
      </c>
      <c r="BP1359" s="115"/>
      <c r="BQ1359" s="56">
        <f t="shared" si="638"/>
        <v>0</v>
      </c>
      <c r="BR1359" s="52">
        <f t="shared" si="640"/>
        <v>0</v>
      </c>
      <c r="BS1359" s="52">
        <f t="shared" si="641"/>
        <v>0</v>
      </c>
      <c r="BT1359" s="52">
        <f>IF(OR(LOOKUP(V1359,Sheet2!A$3:A$25,Sheet2!B$3:B$25)=1,G1359=0),0,AW1359-AO1359*0.2*G1359)</f>
        <v>0</v>
      </c>
      <c r="BU1359" s="52">
        <f t="shared" si="661"/>
        <v>0</v>
      </c>
      <c r="BV1359" s="52">
        <f t="shared" si="662"/>
        <v>0</v>
      </c>
      <c r="BW1359" s="32">
        <f t="shared" si="663"/>
        <v>0</v>
      </c>
    </row>
    <row r="1360" spans="4:75">
      <c r="D1360" s="110">
        <f t="shared" si="639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42"/>
        <v>0</v>
      </c>
      <c r="V1360" s="137">
        <f t="shared" si="643"/>
        <v>0</v>
      </c>
      <c r="W1360" s="138">
        <f t="shared" si="644"/>
        <v>0</v>
      </c>
      <c r="X1360" s="138">
        <f t="shared" si="645"/>
        <v>0</v>
      </c>
      <c r="Y1360" s="138">
        <f t="shared" si="646"/>
        <v>0</v>
      </c>
      <c r="Z1360" s="138">
        <f>Y1360+LOOKUP(V1360,Sheet2!A$3:A$24,Sheet2!J$3:J$24)</f>
        <v>0</v>
      </c>
      <c r="AA1360" s="138">
        <f t="shared" si="647"/>
        <v>0</v>
      </c>
      <c r="AB1360" s="138">
        <f t="shared" si="648"/>
        <v>0</v>
      </c>
      <c r="AC1360" s="138">
        <f t="shared" si="649"/>
        <v>0</v>
      </c>
      <c r="AD1360" s="138">
        <f>AC1360+LOOKUP(V1360,Sheet2!A$3:A$24,Sheet2!J$3:J$24)</f>
        <v>0</v>
      </c>
      <c r="AE1360" s="138">
        <f t="shared" si="650"/>
        <v>0</v>
      </c>
      <c r="AF1360" s="138">
        <f t="shared" si="651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52"/>
        <v>0</v>
      </c>
      <c r="AK1360" s="137">
        <f t="shared" si="653"/>
        <v>0</v>
      </c>
      <c r="AL1360" s="138">
        <f t="shared" si="654"/>
        <v>0</v>
      </c>
      <c r="AM1360" s="138">
        <f t="shared" si="655"/>
        <v>0</v>
      </c>
      <c r="AN1360" s="138">
        <f t="shared" si="656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7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8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9"/>
        <v>0</v>
      </c>
      <c r="BO1360" s="124">
        <f t="shared" si="660"/>
        <v>0</v>
      </c>
      <c r="BP1360" s="115"/>
      <c r="BQ1360" s="56">
        <f t="shared" si="638"/>
        <v>0</v>
      </c>
      <c r="BR1360" s="52">
        <f t="shared" si="640"/>
        <v>0</v>
      </c>
      <c r="BS1360" s="52">
        <f t="shared" si="641"/>
        <v>0</v>
      </c>
      <c r="BT1360" s="52">
        <f>IF(OR(LOOKUP(V1360,Sheet2!A$3:A$25,Sheet2!B$3:B$25)=1,G1360=0),0,AW1360-AO1360*0.2*G1360)</f>
        <v>0</v>
      </c>
      <c r="BU1360" s="52">
        <f t="shared" si="661"/>
        <v>0</v>
      </c>
      <c r="BV1360" s="52">
        <f t="shared" si="662"/>
        <v>0</v>
      </c>
      <c r="BW1360" s="32">
        <f t="shared" si="663"/>
        <v>0</v>
      </c>
    </row>
    <row r="1361" spans="4:75">
      <c r="D1361" s="110">
        <f t="shared" si="639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42"/>
        <v>0</v>
      </c>
      <c r="V1361" s="137">
        <f t="shared" si="643"/>
        <v>0</v>
      </c>
      <c r="W1361" s="138">
        <f t="shared" si="644"/>
        <v>0</v>
      </c>
      <c r="X1361" s="138">
        <f t="shared" si="645"/>
        <v>0</v>
      </c>
      <c r="Y1361" s="138">
        <f t="shared" si="646"/>
        <v>0</v>
      </c>
      <c r="Z1361" s="138">
        <f>Y1361+LOOKUP(V1361,Sheet2!A$3:A$24,Sheet2!J$3:J$24)</f>
        <v>0</v>
      </c>
      <c r="AA1361" s="138">
        <f t="shared" si="647"/>
        <v>0</v>
      </c>
      <c r="AB1361" s="138">
        <f t="shared" si="648"/>
        <v>0</v>
      </c>
      <c r="AC1361" s="138">
        <f t="shared" si="649"/>
        <v>0</v>
      </c>
      <c r="AD1361" s="138">
        <f>AC1361+LOOKUP(V1361,Sheet2!A$3:A$24,Sheet2!J$3:J$24)</f>
        <v>0</v>
      </c>
      <c r="AE1361" s="138">
        <f t="shared" si="650"/>
        <v>0</v>
      </c>
      <c r="AF1361" s="138">
        <f t="shared" si="651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52"/>
        <v>0</v>
      </c>
      <c r="AK1361" s="137">
        <f t="shared" si="653"/>
        <v>0</v>
      </c>
      <c r="AL1361" s="138">
        <f t="shared" si="654"/>
        <v>0</v>
      </c>
      <c r="AM1361" s="138">
        <f t="shared" si="655"/>
        <v>0</v>
      </c>
      <c r="AN1361" s="138">
        <f t="shared" si="656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7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8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9"/>
        <v>0</v>
      </c>
      <c r="BO1361" s="124">
        <f t="shared" si="660"/>
        <v>0</v>
      </c>
      <c r="BP1361" s="115"/>
      <c r="BQ1361" s="56">
        <f t="shared" si="638"/>
        <v>0</v>
      </c>
      <c r="BR1361" s="52">
        <f t="shared" si="640"/>
        <v>0</v>
      </c>
      <c r="BS1361" s="52">
        <f t="shared" si="641"/>
        <v>0</v>
      </c>
      <c r="BT1361" s="52">
        <f>IF(OR(LOOKUP(V1361,Sheet2!A$3:A$25,Sheet2!B$3:B$25)=1,G1361=0),0,AW1361-AO1361*0.2*G1361)</f>
        <v>0</v>
      </c>
      <c r="BU1361" s="52">
        <f t="shared" si="661"/>
        <v>0</v>
      </c>
      <c r="BV1361" s="52">
        <f t="shared" si="662"/>
        <v>0</v>
      </c>
      <c r="BW1361" s="32">
        <f t="shared" si="663"/>
        <v>0</v>
      </c>
    </row>
    <row r="1362" spans="4:75">
      <c r="D1362" s="110">
        <f t="shared" si="639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4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ref="S1362:S1399" si="665">IF(G1362=0,0,IF((MAX(AL1362,AM1362)+AJ1362)&gt;6,"顶管",IF((MAX(AL1362,AM1362)+AJ1362)&gt;5,"D",IF((MAX(AL1362,AM1362)+AJ1362)&gt;4,"C",IF((MAX(AL1362,AM1362)+AJ1362)&gt;3,"B",IF((MAX(AL1362,AM1362)+AJ1362)&gt;1.5,"A","无"))))))</f>
        <v>0</v>
      </c>
      <c r="T1362" s="113">
        <f t="shared" si="642"/>
        <v>0</v>
      </c>
      <c r="V1362" s="137">
        <f t="shared" si="643"/>
        <v>0</v>
      </c>
      <c r="W1362" s="138">
        <f t="shared" si="644"/>
        <v>0</v>
      </c>
      <c r="X1362" s="138">
        <f t="shared" si="645"/>
        <v>0</v>
      </c>
      <c r="Y1362" s="138">
        <f t="shared" si="646"/>
        <v>0</v>
      </c>
      <c r="Z1362" s="138">
        <f>Y1362+LOOKUP(V1362,Sheet2!A$3:A$24,Sheet2!J$3:J$24)</f>
        <v>0</v>
      </c>
      <c r="AA1362" s="138">
        <f t="shared" si="647"/>
        <v>0</v>
      </c>
      <c r="AB1362" s="138">
        <f t="shared" si="648"/>
        <v>0</v>
      </c>
      <c r="AC1362" s="138">
        <f t="shared" si="649"/>
        <v>0</v>
      </c>
      <c r="AD1362" s="138">
        <f>AC1362+LOOKUP(V1362,Sheet2!A$3:A$24,Sheet2!J$3:J$24)</f>
        <v>0</v>
      </c>
      <c r="AE1362" s="138">
        <f t="shared" si="650"/>
        <v>0</v>
      </c>
      <c r="AF1362" s="138">
        <f t="shared" si="651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52"/>
        <v>0</v>
      </c>
      <c r="AK1362" s="137">
        <f t="shared" si="653"/>
        <v>0</v>
      </c>
      <c r="AL1362" s="138">
        <f t="shared" si="654"/>
        <v>0</v>
      </c>
      <c r="AM1362" s="138">
        <f t="shared" si="655"/>
        <v>0</v>
      </c>
      <c r="AN1362" s="138">
        <f t="shared" si="656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7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8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9"/>
        <v>0</v>
      </c>
      <c r="BO1362" s="124">
        <f t="shared" si="660"/>
        <v>0</v>
      </c>
      <c r="BP1362" s="115"/>
      <c r="BQ1362" s="56">
        <f t="shared" si="638"/>
        <v>0</v>
      </c>
      <c r="BR1362" s="52">
        <f t="shared" si="640"/>
        <v>0</v>
      </c>
      <c r="BS1362" s="52">
        <f t="shared" si="641"/>
        <v>0</v>
      </c>
      <c r="BT1362" s="52">
        <f>IF(OR(LOOKUP(V1362,Sheet2!A$3:A$25,Sheet2!B$3:B$25)=1,G1362=0),0,AW1362-AO1362*0.2*G1362)</f>
        <v>0</v>
      </c>
      <c r="BU1362" s="52">
        <f t="shared" si="661"/>
        <v>0</v>
      </c>
      <c r="BV1362" s="52">
        <f t="shared" si="662"/>
        <v>0</v>
      </c>
      <c r="BW1362" s="32">
        <f t="shared" si="663"/>
        <v>0</v>
      </c>
    </row>
    <row r="1363" spans="4:75">
      <c r="D1363" s="110">
        <f t="shared" si="639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4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65"/>
        <v>0</v>
      </c>
      <c r="T1363" s="113">
        <f t="shared" si="642"/>
        <v>0</v>
      </c>
      <c r="V1363" s="137">
        <f t="shared" si="643"/>
        <v>0</v>
      </c>
      <c r="W1363" s="138">
        <f t="shared" si="644"/>
        <v>0</v>
      </c>
      <c r="X1363" s="138">
        <f t="shared" si="645"/>
        <v>0</v>
      </c>
      <c r="Y1363" s="138">
        <f t="shared" si="646"/>
        <v>0</v>
      </c>
      <c r="Z1363" s="138">
        <f>Y1363+LOOKUP(V1363,Sheet2!A$3:A$24,Sheet2!J$3:J$24)</f>
        <v>0</v>
      </c>
      <c r="AA1363" s="138">
        <f t="shared" si="647"/>
        <v>0</v>
      </c>
      <c r="AB1363" s="138">
        <f t="shared" si="648"/>
        <v>0</v>
      </c>
      <c r="AC1363" s="138">
        <f t="shared" si="649"/>
        <v>0</v>
      </c>
      <c r="AD1363" s="138">
        <f>AC1363+LOOKUP(V1363,Sheet2!A$3:A$24,Sheet2!J$3:J$24)</f>
        <v>0</v>
      </c>
      <c r="AE1363" s="138">
        <f t="shared" si="650"/>
        <v>0</v>
      </c>
      <c r="AF1363" s="138">
        <f t="shared" si="651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52"/>
        <v>0</v>
      </c>
      <c r="AK1363" s="137">
        <f t="shared" si="653"/>
        <v>0</v>
      </c>
      <c r="AL1363" s="138">
        <f t="shared" si="654"/>
        <v>0</v>
      </c>
      <c r="AM1363" s="138">
        <f t="shared" si="655"/>
        <v>0</v>
      </c>
      <c r="AN1363" s="138">
        <f t="shared" si="656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7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8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9"/>
        <v>0</v>
      </c>
      <c r="BO1363" s="124">
        <f t="shared" si="660"/>
        <v>0</v>
      </c>
      <c r="BP1363" s="115"/>
      <c r="BQ1363" s="56">
        <f t="shared" si="638"/>
        <v>0</v>
      </c>
      <c r="BR1363" s="52">
        <f t="shared" si="640"/>
        <v>0</v>
      </c>
      <c r="BS1363" s="52">
        <f t="shared" si="641"/>
        <v>0</v>
      </c>
      <c r="BT1363" s="52">
        <f>IF(OR(LOOKUP(V1363,Sheet2!A$3:A$25,Sheet2!B$3:B$25)=1,G1363=0),0,AW1363-AO1363*0.2*G1363)</f>
        <v>0</v>
      </c>
      <c r="BU1363" s="52">
        <f t="shared" si="661"/>
        <v>0</v>
      </c>
      <c r="BV1363" s="52">
        <f t="shared" si="662"/>
        <v>0</v>
      </c>
      <c r="BW1363" s="32">
        <f t="shared" si="663"/>
        <v>0</v>
      </c>
    </row>
    <row r="1364" spans="4:75">
      <c r="D1364" s="110">
        <f t="shared" si="639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4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65"/>
        <v>0</v>
      </c>
      <c r="T1364" s="113">
        <f t="shared" si="642"/>
        <v>0</v>
      </c>
      <c r="V1364" s="137">
        <f t="shared" si="643"/>
        <v>0</v>
      </c>
      <c r="W1364" s="138">
        <f t="shared" si="644"/>
        <v>0</v>
      </c>
      <c r="X1364" s="138">
        <f t="shared" si="645"/>
        <v>0</v>
      </c>
      <c r="Y1364" s="138">
        <f t="shared" si="646"/>
        <v>0</v>
      </c>
      <c r="Z1364" s="138">
        <f>Y1364+LOOKUP(V1364,Sheet2!A$3:A$24,Sheet2!J$3:J$24)</f>
        <v>0</v>
      </c>
      <c r="AA1364" s="138">
        <f t="shared" si="647"/>
        <v>0</v>
      </c>
      <c r="AB1364" s="138">
        <f t="shared" si="648"/>
        <v>0</v>
      </c>
      <c r="AC1364" s="138">
        <f t="shared" si="649"/>
        <v>0</v>
      </c>
      <c r="AD1364" s="138">
        <f>AC1364+LOOKUP(V1364,Sheet2!A$3:A$24,Sheet2!J$3:J$24)</f>
        <v>0</v>
      </c>
      <c r="AE1364" s="138">
        <f t="shared" si="650"/>
        <v>0</v>
      </c>
      <c r="AF1364" s="138">
        <f t="shared" si="651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52"/>
        <v>0</v>
      </c>
      <c r="AK1364" s="137">
        <f t="shared" si="653"/>
        <v>0</v>
      </c>
      <c r="AL1364" s="138">
        <f t="shared" si="654"/>
        <v>0</v>
      </c>
      <c r="AM1364" s="138">
        <f t="shared" si="655"/>
        <v>0</v>
      </c>
      <c r="AN1364" s="138">
        <f t="shared" si="656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7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8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9"/>
        <v>0</v>
      </c>
      <c r="BO1364" s="124">
        <f t="shared" si="660"/>
        <v>0</v>
      </c>
      <c r="BP1364" s="115"/>
      <c r="BQ1364" s="56">
        <f t="shared" si="638"/>
        <v>0</v>
      </c>
      <c r="BR1364" s="52">
        <f t="shared" si="640"/>
        <v>0</v>
      </c>
      <c r="BS1364" s="52">
        <f t="shared" si="641"/>
        <v>0</v>
      </c>
      <c r="BT1364" s="52">
        <f>IF(OR(LOOKUP(V1364,Sheet2!A$3:A$25,Sheet2!B$3:B$25)=1,G1364=0),0,AW1364-AO1364*0.2*G1364)</f>
        <v>0</v>
      </c>
      <c r="BU1364" s="52">
        <f t="shared" si="661"/>
        <v>0</v>
      </c>
      <c r="BV1364" s="52">
        <f t="shared" si="662"/>
        <v>0</v>
      </c>
      <c r="BW1364" s="32">
        <f t="shared" si="663"/>
        <v>0</v>
      </c>
    </row>
    <row r="1365" spans="4:75">
      <c r="D1365" s="110">
        <f t="shared" si="639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4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65"/>
        <v>0</v>
      </c>
      <c r="T1365" s="113">
        <f t="shared" si="642"/>
        <v>0</v>
      </c>
      <c r="V1365" s="137">
        <f t="shared" si="643"/>
        <v>0</v>
      </c>
      <c r="W1365" s="138">
        <f t="shared" si="644"/>
        <v>0</v>
      </c>
      <c r="X1365" s="138">
        <f t="shared" si="645"/>
        <v>0</v>
      </c>
      <c r="Y1365" s="138">
        <f t="shared" si="646"/>
        <v>0</v>
      </c>
      <c r="Z1365" s="138">
        <f>Y1365+LOOKUP(V1365,Sheet2!A$3:A$24,Sheet2!J$3:J$24)</f>
        <v>0</v>
      </c>
      <c r="AA1365" s="138">
        <f t="shared" si="647"/>
        <v>0</v>
      </c>
      <c r="AB1365" s="138">
        <f t="shared" si="648"/>
        <v>0</v>
      </c>
      <c r="AC1365" s="138">
        <f t="shared" si="649"/>
        <v>0</v>
      </c>
      <c r="AD1365" s="138">
        <f>AC1365+LOOKUP(V1365,Sheet2!A$3:A$24,Sheet2!J$3:J$24)</f>
        <v>0</v>
      </c>
      <c r="AE1365" s="138">
        <f t="shared" si="650"/>
        <v>0</v>
      </c>
      <c r="AF1365" s="138">
        <f t="shared" si="651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52"/>
        <v>0</v>
      </c>
      <c r="AK1365" s="137">
        <f t="shared" si="653"/>
        <v>0</v>
      </c>
      <c r="AL1365" s="138">
        <f t="shared" si="654"/>
        <v>0</v>
      </c>
      <c r="AM1365" s="138">
        <f t="shared" si="655"/>
        <v>0</v>
      </c>
      <c r="AN1365" s="138">
        <f t="shared" si="656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7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8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9"/>
        <v>0</v>
      </c>
      <c r="BO1365" s="124">
        <f t="shared" si="660"/>
        <v>0</v>
      </c>
      <c r="BP1365" s="115"/>
      <c r="BQ1365" s="56">
        <f t="shared" si="638"/>
        <v>0</v>
      </c>
      <c r="BR1365" s="52">
        <f t="shared" si="640"/>
        <v>0</v>
      </c>
      <c r="BS1365" s="52">
        <f t="shared" si="641"/>
        <v>0</v>
      </c>
      <c r="BT1365" s="52">
        <f>IF(OR(LOOKUP(V1365,Sheet2!A$3:A$25,Sheet2!B$3:B$25)=1,G1365=0),0,AW1365-AO1365*0.2*G1365)</f>
        <v>0</v>
      </c>
      <c r="BU1365" s="52">
        <f t="shared" si="661"/>
        <v>0</v>
      </c>
      <c r="BV1365" s="52">
        <f t="shared" si="662"/>
        <v>0</v>
      </c>
      <c r="BW1365" s="32">
        <f t="shared" si="663"/>
        <v>0</v>
      </c>
    </row>
    <row r="1366" spans="4:75">
      <c r="D1366" s="110">
        <f t="shared" si="639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4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65"/>
        <v>0</v>
      </c>
      <c r="T1366" s="113">
        <f t="shared" si="642"/>
        <v>0</v>
      </c>
      <c r="V1366" s="137">
        <f t="shared" si="643"/>
        <v>0</v>
      </c>
      <c r="W1366" s="138">
        <f t="shared" si="644"/>
        <v>0</v>
      </c>
      <c r="X1366" s="138">
        <f t="shared" si="645"/>
        <v>0</v>
      </c>
      <c r="Y1366" s="138">
        <f t="shared" si="646"/>
        <v>0</v>
      </c>
      <c r="Z1366" s="138">
        <f>Y1366+LOOKUP(V1366,Sheet2!A$3:A$24,Sheet2!J$3:J$24)</f>
        <v>0</v>
      </c>
      <c r="AA1366" s="138">
        <f t="shared" si="647"/>
        <v>0</v>
      </c>
      <c r="AB1366" s="138">
        <f t="shared" si="648"/>
        <v>0</v>
      </c>
      <c r="AC1366" s="138">
        <f t="shared" si="649"/>
        <v>0</v>
      </c>
      <c r="AD1366" s="138">
        <f>AC1366+LOOKUP(V1366,Sheet2!A$3:A$24,Sheet2!J$3:J$24)</f>
        <v>0</v>
      </c>
      <c r="AE1366" s="138">
        <f t="shared" si="650"/>
        <v>0</v>
      </c>
      <c r="AF1366" s="138">
        <f t="shared" si="651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52"/>
        <v>0</v>
      </c>
      <c r="AK1366" s="137">
        <f t="shared" si="653"/>
        <v>0</v>
      </c>
      <c r="AL1366" s="138">
        <f t="shared" si="654"/>
        <v>0</v>
      </c>
      <c r="AM1366" s="138">
        <f t="shared" si="655"/>
        <v>0</v>
      </c>
      <c r="AN1366" s="138">
        <f t="shared" si="656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7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8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9"/>
        <v>0</v>
      </c>
      <c r="BO1366" s="124">
        <f t="shared" si="660"/>
        <v>0</v>
      </c>
      <c r="BP1366" s="115"/>
      <c r="BQ1366" s="56">
        <f t="shared" si="638"/>
        <v>0</v>
      </c>
      <c r="BR1366" s="52">
        <f t="shared" si="640"/>
        <v>0</v>
      </c>
      <c r="BS1366" s="52">
        <f t="shared" si="641"/>
        <v>0</v>
      </c>
      <c r="BT1366" s="52">
        <f>IF(OR(LOOKUP(V1366,Sheet2!A$3:A$25,Sheet2!B$3:B$25)=1,G1366=0),0,AW1366-AO1366*0.2*G1366)</f>
        <v>0</v>
      </c>
      <c r="BU1366" s="52">
        <f t="shared" si="661"/>
        <v>0</v>
      </c>
      <c r="BV1366" s="52">
        <f t="shared" si="662"/>
        <v>0</v>
      </c>
      <c r="BW1366" s="32">
        <f t="shared" si="663"/>
        <v>0</v>
      </c>
    </row>
    <row r="1367" spans="4:75">
      <c r="D1367" s="110">
        <f t="shared" si="639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4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65"/>
        <v>0</v>
      </c>
      <c r="T1367" s="113">
        <f t="shared" si="642"/>
        <v>0</v>
      </c>
      <c r="V1367" s="137">
        <f t="shared" si="643"/>
        <v>0</v>
      </c>
      <c r="W1367" s="138">
        <f t="shared" si="644"/>
        <v>0</v>
      </c>
      <c r="X1367" s="138">
        <f t="shared" si="645"/>
        <v>0</v>
      </c>
      <c r="Y1367" s="138">
        <f t="shared" si="646"/>
        <v>0</v>
      </c>
      <c r="Z1367" s="138">
        <f>Y1367+LOOKUP(V1367,Sheet2!A$3:A$24,Sheet2!J$3:J$24)</f>
        <v>0</v>
      </c>
      <c r="AA1367" s="138">
        <f t="shared" si="647"/>
        <v>0</v>
      </c>
      <c r="AB1367" s="138">
        <f t="shared" si="648"/>
        <v>0</v>
      </c>
      <c r="AC1367" s="138">
        <f t="shared" si="649"/>
        <v>0</v>
      </c>
      <c r="AD1367" s="138">
        <f>AC1367+LOOKUP(V1367,Sheet2!A$3:A$24,Sheet2!J$3:J$24)</f>
        <v>0</v>
      </c>
      <c r="AE1367" s="138">
        <f t="shared" si="650"/>
        <v>0</v>
      </c>
      <c r="AF1367" s="138">
        <f t="shared" si="651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52"/>
        <v>0</v>
      </c>
      <c r="AK1367" s="137">
        <f t="shared" si="653"/>
        <v>0</v>
      </c>
      <c r="AL1367" s="138">
        <f t="shared" si="654"/>
        <v>0</v>
      </c>
      <c r="AM1367" s="138">
        <f t="shared" si="655"/>
        <v>0</v>
      </c>
      <c r="AN1367" s="138">
        <f t="shared" si="656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7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8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9"/>
        <v>0</v>
      </c>
      <c r="BO1367" s="124">
        <f t="shared" si="660"/>
        <v>0</v>
      </c>
      <c r="BP1367" s="115"/>
      <c r="BQ1367" s="56">
        <f t="shared" si="638"/>
        <v>0</v>
      </c>
      <c r="BR1367" s="52">
        <f t="shared" si="640"/>
        <v>0</v>
      </c>
      <c r="BS1367" s="52">
        <f t="shared" si="641"/>
        <v>0</v>
      </c>
      <c r="BT1367" s="52">
        <f>IF(OR(LOOKUP(V1367,Sheet2!A$3:A$25,Sheet2!B$3:B$25)=1,G1367=0),0,AW1367-AO1367*0.2*G1367)</f>
        <v>0</v>
      </c>
      <c r="BU1367" s="52">
        <f t="shared" si="661"/>
        <v>0</v>
      </c>
      <c r="BV1367" s="52">
        <f t="shared" si="662"/>
        <v>0</v>
      </c>
      <c r="BW1367" s="32">
        <f t="shared" si="663"/>
        <v>0</v>
      </c>
    </row>
    <row r="1368" spans="4:75">
      <c r="D1368" s="110">
        <f t="shared" si="639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4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65"/>
        <v>0</v>
      </c>
      <c r="T1368" s="113">
        <f t="shared" si="642"/>
        <v>0</v>
      </c>
      <c r="V1368" s="137">
        <f t="shared" si="643"/>
        <v>0</v>
      </c>
      <c r="W1368" s="138">
        <f t="shared" si="644"/>
        <v>0</v>
      </c>
      <c r="X1368" s="138">
        <f t="shared" si="645"/>
        <v>0</v>
      </c>
      <c r="Y1368" s="138">
        <f t="shared" si="646"/>
        <v>0</v>
      </c>
      <c r="Z1368" s="138">
        <f>Y1368+LOOKUP(V1368,Sheet2!A$3:A$24,Sheet2!J$3:J$24)</f>
        <v>0</v>
      </c>
      <c r="AA1368" s="138">
        <f t="shared" si="647"/>
        <v>0</v>
      </c>
      <c r="AB1368" s="138">
        <f t="shared" si="648"/>
        <v>0</v>
      </c>
      <c r="AC1368" s="138">
        <f t="shared" si="649"/>
        <v>0</v>
      </c>
      <c r="AD1368" s="138">
        <f>AC1368+LOOKUP(V1368,Sheet2!A$3:A$24,Sheet2!J$3:J$24)</f>
        <v>0</v>
      </c>
      <c r="AE1368" s="138">
        <f t="shared" si="650"/>
        <v>0</v>
      </c>
      <c r="AF1368" s="138">
        <f t="shared" si="651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52"/>
        <v>0</v>
      </c>
      <c r="AK1368" s="137">
        <f t="shared" si="653"/>
        <v>0</v>
      </c>
      <c r="AL1368" s="138">
        <f t="shared" si="654"/>
        <v>0</v>
      </c>
      <c r="AM1368" s="138">
        <f t="shared" si="655"/>
        <v>0</v>
      </c>
      <c r="AN1368" s="138">
        <f t="shared" si="656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7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8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9"/>
        <v>0</v>
      </c>
      <c r="BO1368" s="124">
        <f t="shared" si="660"/>
        <v>0</v>
      </c>
      <c r="BP1368" s="115"/>
      <c r="BQ1368" s="56">
        <f t="shared" si="638"/>
        <v>0</v>
      </c>
      <c r="BR1368" s="52">
        <f t="shared" si="640"/>
        <v>0</v>
      </c>
      <c r="BS1368" s="52">
        <f t="shared" si="641"/>
        <v>0</v>
      </c>
      <c r="BT1368" s="52">
        <f>IF(OR(LOOKUP(V1368,Sheet2!A$3:A$25,Sheet2!B$3:B$25)=1,G1368=0),0,AW1368-AO1368*0.2*G1368)</f>
        <v>0</v>
      </c>
      <c r="BU1368" s="52">
        <f t="shared" si="661"/>
        <v>0</v>
      </c>
      <c r="BV1368" s="52">
        <f t="shared" si="662"/>
        <v>0</v>
      </c>
      <c r="BW1368" s="32">
        <f t="shared" si="663"/>
        <v>0</v>
      </c>
    </row>
    <row r="1369" spans="4:75">
      <c r="D1369" s="110">
        <f t="shared" si="639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4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65"/>
        <v>0</v>
      </c>
      <c r="T1369" s="113">
        <f t="shared" si="642"/>
        <v>0</v>
      </c>
      <c r="V1369" s="137">
        <f t="shared" si="643"/>
        <v>0</v>
      </c>
      <c r="W1369" s="138">
        <f t="shared" si="644"/>
        <v>0</v>
      </c>
      <c r="X1369" s="138">
        <f t="shared" si="645"/>
        <v>0</v>
      </c>
      <c r="Y1369" s="138">
        <f t="shared" si="646"/>
        <v>0</v>
      </c>
      <c r="Z1369" s="138">
        <f>Y1369+LOOKUP(V1369,Sheet2!A$3:A$24,Sheet2!J$3:J$24)</f>
        <v>0</v>
      </c>
      <c r="AA1369" s="138">
        <f t="shared" si="647"/>
        <v>0</v>
      </c>
      <c r="AB1369" s="138">
        <f t="shared" si="648"/>
        <v>0</v>
      </c>
      <c r="AC1369" s="138">
        <f t="shared" si="649"/>
        <v>0</v>
      </c>
      <c r="AD1369" s="138">
        <f>AC1369+LOOKUP(V1369,Sheet2!A$3:A$24,Sheet2!J$3:J$24)</f>
        <v>0</v>
      </c>
      <c r="AE1369" s="138">
        <f t="shared" si="650"/>
        <v>0</v>
      </c>
      <c r="AF1369" s="138">
        <f t="shared" si="651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52"/>
        <v>0</v>
      </c>
      <c r="AK1369" s="137">
        <f t="shared" si="653"/>
        <v>0</v>
      </c>
      <c r="AL1369" s="138">
        <f t="shared" si="654"/>
        <v>0</v>
      </c>
      <c r="AM1369" s="138">
        <f t="shared" si="655"/>
        <v>0</v>
      </c>
      <c r="AN1369" s="138">
        <f t="shared" si="656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7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8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9"/>
        <v>0</v>
      </c>
      <c r="BO1369" s="124">
        <f t="shared" si="660"/>
        <v>0</v>
      </c>
      <c r="BP1369" s="115"/>
      <c r="BQ1369" s="56">
        <f t="shared" si="638"/>
        <v>0</v>
      </c>
      <c r="BR1369" s="52">
        <f t="shared" si="640"/>
        <v>0</v>
      </c>
      <c r="BS1369" s="52">
        <f t="shared" si="641"/>
        <v>0</v>
      </c>
      <c r="BT1369" s="52">
        <f>IF(OR(LOOKUP(V1369,Sheet2!A$3:A$25,Sheet2!B$3:B$25)=1,G1369=0),0,AW1369-AO1369*0.2*G1369)</f>
        <v>0</v>
      </c>
      <c r="BU1369" s="52">
        <f t="shared" si="661"/>
        <v>0</v>
      </c>
      <c r="BV1369" s="52">
        <f t="shared" si="662"/>
        <v>0</v>
      </c>
      <c r="BW1369" s="32">
        <f t="shared" si="663"/>
        <v>0</v>
      </c>
    </row>
    <row r="1370" spans="4:75">
      <c r="D1370" s="110">
        <f t="shared" si="639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4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65"/>
        <v>0</v>
      </c>
      <c r="T1370" s="113">
        <f t="shared" si="642"/>
        <v>0</v>
      </c>
      <c r="V1370" s="137">
        <f t="shared" si="643"/>
        <v>0</v>
      </c>
      <c r="W1370" s="138">
        <f t="shared" si="644"/>
        <v>0</v>
      </c>
      <c r="X1370" s="138">
        <f t="shared" si="645"/>
        <v>0</v>
      </c>
      <c r="Y1370" s="138">
        <f t="shared" si="646"/>
        <v>0</v>
      </c>
      <c r="Z1370" s="138">
        <f>Y1370+LOOKUP(V1370,Sheet2!A$3:A$24,Sheet2!J$3:J$24)</f>
        <v>0</v>
      </c>
      <c r="AA1370" s="138">
        <f t="shared" si="647"/>
        <v>0</v>
      </c>
      <c r="AB1370" s="138">
        <f t="shared" si="648"/>
        <v>0</v>
      </c>
      <c r="AC1370" s="138">
        <f t="shared" si="649"/>
        <v>0</v>
      </c>
      <c r="AD1370" s="138">
        <f>AC1370+LOOKUP(V1370,Sheet2!A$3:A$24,Sheet2!J$3:J$24)</f>
        <v>0</v>
      </c>
      <c r="AE1370" s="138">
        <f t="shared" si="650"/>
        <v>0</v>
      </c>
      <c r="AF1370" s="138">
        <f t="shared" si="651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52"/>
        <v>0</v>
      </c>
      <c r="AK1370" s="137">
        <f t="shared" si="653"/>
        <v>0</v>
      </c>
      <c r="AL1370" s="138">
        <f t="shared" si="654"/>
        <v>0</v>
      </c>
      <c r="AM1370" s="138">
        <f t="shared" si="655"/>
        <v>0</v>
      </c>
      <c r="AN1370" s="138">
        <f t="shared" si="656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7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8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9"/>
        <v>0</v>
      </c>
      <c r="BO1370" s="124">
        <f t="shared" si="660"/>
        <v>0</v>
      </c>
      <c r="BP1370" s="115"/>
      <c r="BQ1370" s="56">
        <f t="shared" si="638"/>
        <v>0</v>
      </c>
      <c r="BR1370" s="52">
        <f t="shared" si="640"/>
        <v>0</v>
      </c>
      <c r="BS1370" s="52">
        <f t="shared" si="641"/>
        <v>0</v>
      </c>
      <c r="BT1370" s="52">
        <f>IF(OR(LOOKUP(V1370,Sheet2!A$3:A$25,Sheet2!B$3:B$25)=1,G1370=0),0,AW1370-AO1370*0.2*G1370)</f>
        <v>0</v>
      </c>
      <c r="BU1370" s="52">
        <f t="shared" si="661"/>
        <v>0</v>
      </c>
      <c r="BV1370" s="52">
        <f t="shared" si="662"/>
        <v>0</v>
      </c>
      <c r="BW1370" s="32">
        <f t="shared" si="663"/>
        <v>0</v>
      </c>
    </row>
    <row r="1371" spans="4:75">
      <c r="D1371" s="110">
        <f t="shared" si="639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4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65"/>
        <v>0</v>
      </c>
      <c r="T1371" s="113">
        <f t="shared" si="642"/>
        <v>0</v>
      </c>
      <c r="V1371" s="137">
        <f t="shared" si="643"/>
        <v>0</v>
      </c>
      <c r="W1371" s="138">
        <f t="shared" si="644"/>
        <v>0</v>
      </c>
      <c r="X1371" s="138">
        <f t="shared" si="645"/>
        <v>0</v>
      </c>
      <c r="Y1371" s="138">
        <f t="shared" si="646"/>
        <v>0</v>
      </c>
      <c r="Z1371" s="138">
        <f>Y1371+LOOKUP(V1371,Sheet2!A$3:A$24,Sheet2!J$3:J$24)</f>
        <v>0</v>
      </c>
      <c r="AA1371" s="138">
        <f t="shared" si="647"/>
        <v>0</v>
      </c>
      <c r="AB1371" s="138">
        <f t="shared" si="648"/>
        <v>0</v>
      </c>
      <c r="AC1371" s="138">
        <f t="shared" si="649"/>
        <v>0</v>
      </c>
      <c r="AD1371" s="138">
        <f>AC1371+LOOKUP(V1371,Sheet2!A$3:A$24,Sheet2!J$3:J$24)</f>
        <v>0</v>
      </c>
      <c r="AE1371" s="138">
        <f t="shared" si="650"/>
        <v>0</v>
      </c>
      <c r="AF1371" s="138">
        <f t="shared" si="651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52"/>
        <v>0</v>
      </c>
      <c r="AK1371" s="137">
        <f t="shared" si="653"/>
        <v>0</v>
      </c>
      <c r="AL1371" s="138">
        <f t="shared" si="654"/>
        <v>0</v>
      </c>
      <c r="AM1371" s="138">
        <f t="shared" si="655"/>
        <v>0</v>
      </c>
      <c r="AN1371" s="138">
        <f t="shared" si="656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7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8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9"/>
        <v>0</v>
      </c>
      <c r="BO1371" s="124">
        <f t="shared" si="660"/>
        <v>0</v>
      </c>
      <c r="BP1371" s="115"/>
      <c r="BQ1371" s="56">
        <f t="shared" si="638"/>
        <v>0</v>
      </c>
      <c r="BR1371" s="52">
        <f t="shared" si="640"/>
        <v>0</v>
      </c>
      <c r="BS1371" s="52">
        <f t="shared" si="641"/>
        <v>0</v>
      </c>
      <c r="BT1371" s="52">
        <f>IF(OR(LOOKUP(V1371,Sheet2!A$3:A$25,Sheet2!B$3:B$25)=1,G1371=0),0,AW1371-AO1371*0.2*G1371)</f>
        <v>0</v>
      </c>
      <c r="BU1371" s="52">
        <f t="shared" si="661"/>
        <v>0</v>
      </c>
      <c r="BV1371" s="52">
        <f t="shared" si="662"/>
        <v>0</v>
      </c>
      <c r="BW1371" s="32">
        <f t="shared" si="663"/>
        <v>0</v>
      </c>
    </row>
    <row r="1372" spans="4:75">
      <c r="D1372" s="110">
        <f t="shared" ref="D1372:D1390" si="666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4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65"/>
        <v>0</v>
      </c>
      <c r="T1372" s="113">
        <f t="shared" si="642"/>
        <v>0</v>
      </c>
      <c r="V1372" s="137">
        <f t="shared" si="643"/>
        <v>0</v>
      </c>
      <c r="W1372" s="138">
        <f t="shared" si="644"/>
        <v>0</v>
      </c>
      <c r="X1372" s="138">
        <f t="shared" si="645"/>
        <v>0</v>
      </c>
      <c r="Y1372" s="138">
        <f t="shared" si="646"/>
        <v>0</v>
      </c>
      <c r="Z1372" s="138">
        <f>Y1372+LOOKUP(V1372,Sheet2!A$3:A$24,Sheet2!J$3:J$24)</f>
        <v>0</v>
      </c>
      <c r="AA1372" s="138">
        <f t="shared" si="647"/>
        <v>0</v>
      </c>
      <c r="AB1372" s="138">
        <f t="shared" si="648"/>
        <v>0</v>
      </c>
      <c r="AC1372" s="138">
        <f t="shared" si="649"/>
        <v>0</v>
      </c>
      <c r="AD1372" s="138">
        <f>AC1372+LOOKUP(V1372,Sheet2!A$3:A$24,Sheet2!J$3:J$24)</f>
        <v>0</v>
      </c>
      <c r="AE1372" s="138">
        <f t="shared" si="650"/>
        <v>0</v>
      </c>
      <c r="AF1372" s="138">
        <f t="shared" si="651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52"/>
        <v>0</v>
      </c>
      <c r="AK1372" s="137">
        <f t="shared" si="653"/>
        <v>0</v>
      </c>
      <c r="AL1372" s="138">
        <f t="shared" si="654"/>
        <v>0</v>
      </c>
      <c r="AM1372" s="138">
        <f t="shared" si="655"/>
        <v>0</v>
      </c>
      <c r="AN1372" s="138">
        <f t="shared" si="656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7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8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9"/>
        <v>0</v>
      </c>
      <c r="BO1372" s="124">
        <f t="shared" si="660"/>
        <v>0</v>
      </c>
      <c r="BP1372" s="115"/>
      <c r="BQ1372" s="56">
        <f t="shared" si="638"/>
        <v>0</v>
      </c>
      <c r="BR1372" s="52">
        <f t="shared" si="640"/>
        <v>0</v>
      </c>
      <c r="BS1372" s="52">
        <f t="shared" si="641"/>
        <v>0</v>
      </c>
      <c r="BT1372" s="52">
        <f>IF(OR(LOOKUP(V1372,Sheet2!A$3:A$25,Sheet2!B$3:B$25)=1,G1372=0),0,AW1372-AO1372*0.2*G1372)</f>
        <v>0</v>
      </c>
      <c r="BU1372" s="52">
        <f t="shared" si="661"/>
        <v>0</v>
      </c>
      <c r="BV1372" s="52">
        <f t="shared" si="662"/>
        <v>0</v>
      </c>
      <c r="BW1372" s="32">
        <f t="shared" si="663"/>
        <v>0</v>
      </c>
    </row>
    <row r="1373" spans="4:75">
      <c r="D1373" s="110">
        <f t="shared" si="666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4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65"/>
        <v>0</v>
      </c>
      <c r="T1373" s="113">
        <f t="shared" si="642"/>
        <v>0</v>
      </c>
      <c r="V1373" s="137">
        <f t="shared" si="643"/>
        <v>0</v>
      </c>
      <c r="W1373" s="138">
        <f t="shared" si="644"/>
        <v>0</v>
      </c>
      <c r="X1373" s="138">
        <f t="shared" si="645"/>
        <v>0</v>
      </c>
      <c r="Y1373" s="138">
        <f t="shared" si="646"/>
        <v>0</v>
      </c>
      <c r="Z1373" s="138">
        <f>Y1373+LOOKUP(V1373,Sheet2!A$3:A$24,Sheet2!J$3:J$24)</f>
        <v>0</v>
      </c>
      <c r="AA1373" s="138">
        <f t="shared" si="647"/>
        <v>0</v>
      </c>
      <c r="AB1373" s="138">
        <f t="shared" si="648"/>
        <v>0</v>
      </c>
      <c r="AC1373" s="138">
        <f t="shared" si="649"/>
        <v>0</v>
      </c>
      <c r="AD1373" s="138">
        <f>AC1373+LOOKUP(V1373,Sheet2!A$3:A$24,Sheet2!J$3:J$24)</f>
        <v>0</v>
      </c>
      <c r="AE1373" s="138">
        <f t="shared" si="650"/>
        <v>0</v>
      </c>
      <c r="AF1373" s="138">
        <f t="shared" si="651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52"/>
        <v>0</v>
      </c>
      <c r="AK1373" s="137">
        <f t="shared" si="653"/>
        <v>0</v>
      </c>
      <c r="AL1373" s="138">
        <f t="shared" si="654"/>
        <v>0</v>
      </c>
      <c r="AM1373" s="138">
        <f t="shared" si="655"/>
        <v>0</v>
      </c>
      <c r="AN1373" s="138">
        <f t="shared" si="656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7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8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9"/>
        <v>0</v>
      </c>
      <c r="BO1373" s="124">
        <f t="shared" si="660"/>
        <v>0</v>
      </c>
      <c r="BP1373" s="115"/>
      <c r="BQ1373" s="56">
        <f t="shared" si="638"/>
        <v>0</v>
      </c>
      <c r="BR1373" s="52">
        <f t="shared" si="640"/>
        <v>0</v>
      </c>
      <c r="BS1373" s="52">
        <f t="shared" si="641"/>
        <v>0</v>
      </c>
      <c r="BT1373" s="52">
        <f>IF(OR(LOOKUP(V1373,Sheet2!A$3:A$25,Sheet2!B$3:B$25)=1,G1373=0),0,AW1373-AO1373*0.2*G1373)</f>
        <v>0</v>
      </c>
      <c r="BU1373" s="52">
        <f t="shared" si="661"/>
        <v>0</v>
      </c>
      <c r="BV1373" s="52">
        <f t="shared" si="662"/>
        <v>0</v>
      </c>
      <c r="BW1373" s="32">
        <f t="shared" si="663"/>
        <v>0</v>
      </c>
    </row>
    <row r="1374" spans="4:75">
      <c r="D1374" s="110">
        <f t="shared" si="666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4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65"/>
        <v>0</v>
      </c>
      <c r="T1374" s="113">
        <f t="shared" si="642"/>
        <v>0</v>
      </c>
      <c r="V1374" s="137">
        <f t="shared" si="643"/>
        <v>0</v>
      </c>
      <c r="W1374" s="138">
        <f t="shared" si="644"/>
        <v>0</v>
      </c>
      <c r="X1374" s="138">
        <f t="shared" si="645"/>
        <v>0</v>
      </c>
      <c r="Y1374" s="138">
        <f t="shared" si="646"/>
        <v>0</v>
      </c>
      <c r="Z1374" s="138">
        <f>Y1374+LOOKUP(V1374,Sheet2!A$3:A$24,Sheet2!J$3:J$24)</f>
        <v>0</v>
      </c>
      <c r="AA1374" s="138">
        <f t="shared" si="647"/>
        <v>0</v>
      </c>
      <c r="AB1374" s="138">
        <f t="shared" si="648"/>
        <v>0</v>
      </c>
      <c r="AC1374" s="138">
        <f t="shared" si="649"/>
        <v>0</v>
      </c>
      <c r="AD1374" s="138">
        <f>AC1374+LOOKUP(V1374,Sheet2!A$3:A$24,Sheet2!J$3:J$24)</f>
        <v>0</v>
      </c>
      <c r="AE1374" s="138">
        <f t="shared" si="650"/>
        <v>0</v>
      </c>
      <c r="AF1374" s="138">
        <f t="shared" si="651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52"/>
        <v>0</v>
      </c>
      <c r="AK1374" s="137">
        <f t="shared" si="653"/>
        <v>0</v>
      </c>
      <c r="AL1374" s="138">
        <f t="shared" si="654"/>
        <v>0</v>
      </c>
      <c r="AM1374" s="138">
        <f t="shared" si="655"/>
        <v>0</v>
      </c>
      <c r="AN1374" s="138">
        <f t="shared" si="656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7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8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9"/>
        <v>0</v>
      </c>
      <c r="BO1374" s="124">
        <f t="shared" si="660"/>
        <v>0</v>
      </c>
      <c r="BP1374" s="115"/>
      <c r="BQ1374" s="56">
        <f t="shared" si="638"/>
        <v>0</v>
      </c>
      <c r="BR1374" s="52">
        <f t="shared" si="640"/>
        <v>0</v>
      </c>
      <c r="BS1374" s="52">
        <f t="shared" si="641"/>
        <v>0</v>
      </c>
      <c r="BT1374" s="52">
        <f>IF(OR(LOOKUP(V1374,Sheet2!A$3:A$25,Sheet2!B$3:B$25)=1,G1374=0),0,AW1374-AO1374*0.2*G1374)</f>
        <v>0</v>
      </c>
      <c r="BU1374" s="52">
        <f t="shared" si="661"/>
        <v>0</v>
      </c>
      <c r="BV1374" s="52">
        <f t="shared" si="662"/>
        <v>0</v>
      </c>
      <c r="BW1374" s="32">
        <f t="shared" si="663"/>
        <v>0</v>
      </c>
    </row>
    <row r="1375" spans="4:75">
      <c r="D1375" s="110">
        <f t="shared" si="666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4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65"/>
        <v>0</v>
      </c>
      <c r="T1375" s="113">
        <f t="shared" si="642"/>
        <v>0</v>
      </c>
      <c r="V1375" s="137">
        <f t="shared" si="643"/>
        <v>0</v>
      </c>
      <c r="W1375" s="138">
        <f t="shared" si="644"/>
        <v>0</v>
      </c>
      <c r="X1375" s="138">
        <f t="shared" si="645"/>
        <v>0</v>
      </c>
      <c r="Y1375" s="138">
        <f t="shared" si="646"/>
        <v>0</v>
      </c>
      <c r="Z1375" s="138">
        <f>Y1375+LOOKUP(V1375,Sheet2!A$3:A$24,Sheet2!J$3:J$24)</f>
        <v>0</v>
      </c>
      <c r="AA1375" s="138">
        <f t="shared" si="647"/>
        <v>0</v>
      </c>
      <c r="AB1375" s="138">
        <f t="shared" si="648"/>
        <v>0</v>
      </c>
      <c r="AC1375" s="138">
        <f t="shared" si="649"/>
        <v>0</v>
      </c>
      <c r="AD1375" s="138">
        <f>AC1375+LOOKUP(V1375,Sheet2!A$3:A$24,Sheet2!J$3:J$24)</f>
        <v>0</v>
      </c>
      <c r="AE1375" s="138">
        <f t="shared" si="650"/>
        <v>0</v>
      </c>
      <c r="AF1375" s="138">
        <f t="shared" si="651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52"/>
        <v>0</v>
      </c>
      <c r="AK1375" s="137">
        <f t="shared" si="653"/>
        <v>0</v>
      </c>
      <c r="AL1375" s="138">
        <f t="shared" si="654"/>
        <v>0</v>
      </c>
      <c r="AM1375" s="138">
        <f t="shared" si="655"/>
        <v>0</v>
      </c>
      <c r="AN1375" s="138">
        <f t="shared" si="656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7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8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9"/>
        <v>0</v>
      </c>
      <c r="BO1375" s="124">
        <f t="shared" si="660"/>
        <v>0</v>
      </c>
      <c r="BP1375" s="115"/>
      <c r="BQ1375" s="56">
        <f t="shared" si="638"/>
        <v>0</v>
      </c>
      <c r="BR1375" s="52">
        <f t="shared" si="640"/>
        <v>0</v>
      </c>
      <c r="BS1375" s="52">
        <f t="shared" si="641"/>
        <v>0</v>
      </c>
      <c r="BT1375" s="52">
        <f>IF(OR(LOOKUP(V1375,Sheet2!A$3:A$25,Sheet2!B$3:B$25)=1,G1375=0),0,AW1375-AO1375*0.2*G1375)</f>
        <v>0</v>
      </c>
      <c r="BU1375" s="52">
        <f t="shared" si="661"/>
        <v>0</v>
      </c>
      <c r="BV1375" s="52">
        <f t="shared" si="662"/>
        <v>0</v>
      </c>
      <c r="BW1375" s="32">
        <f t="shared" si="663"/>
        <v>0</v>
      </c>
    </row>
    <row r="1376" spans="4:75">
      <c r="D1376" s="110">
        <f t="shared" si="666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4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65"/>
        <v>0</v>
      </c>
      <c r="T1376" s="113">
        <f t="shared" si="642"/>
        <v>0</v>
      </c>
      <c r="V1376" s="137">
        <f t="shared" si="643"/>
        <v>0</v>
      </c>
      <c r="W1376" s="138">
        <f t="shared" si="644"/>
        <v>0</v>
      </c>
      <c r="X1376" s="138">
        <f t="shared" si="645"/>
        <v>0</v>
      </c>
      <c r="Y1376" s="138">
        <f t="shared" si="646"/>
        <v>0</v>
      </c>
      <c r="Z1376" s="138">
        <f>Y1376+LOOKUP(V1376,Sheet2!A$3:A$24,Sheet2!J$3:J$24)</f>
        <v>0</v>
      </c>
      <c r="AA1376" s="138">
        <f t="shared" si="647"/>
        <v>0</v>
      </c>
      <c r="AB1376" s="138">
        <f t="shared" si="648"/>
        <v>0</v>
      </c>
      <c r="AC1376" s="138">
        <f t="shared" si="649"/>
        <v>0</v>
      </c>
      <c r="AD1376" s="138">
        <f>AC1376+LOOKUP(V1376,Sheet2!A$3:A$24,Sheet2!J$3:J$24)</f>
        <v>0</v>
      </c>
      <c r="AE1376" s="138">
        <f t="shared" si="650"/>
        <v>0</v>
      </c>
      <c r="AF1376" s="138">
        <f t="shared" si="651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52"/>
        <v>0</v>
      </c>
      <c r="AK1376" s="137">
        <f t="shared" si="653"/>
        <v>0</v>
      </c>
      <c r="AL1376" s="138">
        <f t="shared" si="654"/>
        <v>0</v>
      </c>
      <c r="AM1376" s="138">
        <f t="shared" si="655"/>
        <v>0</v>
      </c>
      <c r="AN1376" s="138">
        <f t="shared" si="656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7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8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9"/>
        <v>0</v>
      </c>
      <c r="BO1376" s="124">
        <f t="shared" si="660"/>
        <v>0</v>
      </c>
      <c r="BP1376" s="115"/>
      <c r="BQ1376" s="56">
        <f t="shared" si="638"/>
        <v>0</v>
      </c>
      <c r="BR1376" s="52">
        <f t="shared" si="640"/>
        <v>0</v>
      </c>
      <c r="BS1376" s="52">
        <f t="shared" si="641"/>
        <v>0</v>
      </c>
      <c r="BT1376" s="52">
        <f>IF(OR(LOOKUP(V1376,Sheet2!A$3:A$25,Sheet2!B$3:B$25)=1,G1376=0),0,AW1376-AO1376*0.2*G1376)</f>
        <v>0</v>
      </c>
      <c r="BU1376" s="52">
        <f t="shared" si="661"/>
        <v>0</v>
      </c>
      <c r="BV1376" s="52">
        <f t="shared" si="662"/>
        <v>0</v>
      </c>
      <c r="BW1376" s="32">
        <f t="shared" si="663"/>
        <v>0</v>
      </c>
    </row>
    <row r="1377" spans="4:75">
      <c r="D1377" s="110">
        <f t="shared" si="666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4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65"/>
        <v>0</v>
      </c>
      <c r="T1377" s="113">
        <f t="shared" si="642"/>
        <v>0</v>
      </c>
      <c r="V1377" s="137">
        <f t="shared" si="643"/>
        <v>0</v>
      </c>
      <c r="W1377" s="138">
        <f t="shared" si="644"/>
        <v>0</v>
      </c>
      <c r="X1377" s="138">
        <f t="shared" si="645"/>
        <v>0</v>
      </c>
      <c r="Y1377" s="138">
        <f t="shared" si="646"/>
        <v>0</v>
      </c>
      <c r="Z1377" s="138">
        <f>Y1377+LOOKUP(V1377,Sheet2!A$3:A$24,Sheet2!J$3:J$24)</f>
        <v>0</v>
      </c>
      <c r="AA1377" s="138">
        <f t="shared" si="647"/>
        <v>0</v>
      </c>
      <c r="AB1377" s="138">
        <f t="shared" si="648"/>
        <v>0</v>
      </c>
      <c r="AC1377" s="138">
        <f t="shared" si="649"/>
        <v>0</v>
      </c>
      <c r="AD1377" s="138">
        <f>AC1377+LOOKUP(V1377,Sheet2!A$3:A$24,Sheet2!J$3:J$24)</f>
        <v>0</v>
      </c>
      <c r="AE1377" s="138">
        <f t="shared" si="650"/>
        <v>0</v>
      </c>
      <c r="AF1377" s="138">
        <f t="shared" si="651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52"/>
        <v>0</v>
      </c>
      <c r="AK1377" s="137">
        <f t="shared" si="653"/>
        <v>0</v>
      </c>
      <c r="AL1377" s="138">
        <f t="shared" si="654"/>
        <v>0</v>
      </c>
      <c r="AM1377" s="138">
        <f t="shared" si="655"/>
        <v>0</v>
      </c>
      <c r="AN1377" s="138">
        <f t="shared" si="656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7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8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9"/>
        <v>0</v>
      </c>
      <c r="BO1377" s="124">
        <f t="shared" si="660"/>
        <v>0</v>
      </c>
      <c r="BP1377" s="115"/>
      <c r="BQ1377" s="56">
        <f t="shared" si="638"/>
        <v>0</v>
      </c>
      <c r="BR1377" s="52">
        <f t="shared" si="640"/>
        <v>0</v>
      </c>
      <c r="BS1377" s="52">
        <f t="shared" si="641"/>
        <v>0</v>
      </c>
      <c r="BT1377" s="52">
        <f>IF(OR(LOOKUP(V1377,Sheet2!A$3:A$25,Sheet2!B$3:B$25)=1,G1377=0),0,AW1377-AO1377*0.2*G1377)</f>
        <v>0</v>
      </c>
      <c r="BU1377" s="52">
        <f t="shared" si="661"/>
        <v>0</v>
      </c>
      <c r="BV1377" s="52">
        <f t="shared" si="662"/>
        <v>0</v>
      </c>
      <c r="BW1377" s="32">
        <f t="shared" si="663"/>
        <v>0</v>
      </c>
    </row>
    <row r="1378" spans="4:75">
      <c r="D1378" s="110">
        <f t="shared" si="666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4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65"/>
        <v>0</v>
      </c>
      <c r="T1378" s="113">
        <f t="shared" si="642"/>
        <v>0</v>
      </c>
      <c r="V1378" s="137">
        <f t="shared" si="643"/>
        <v>0</v>
      </c>
      <c r="W1378" s="138">
        <f t="shared" si="644"/>
        <v>0</v>
      </c>
      <c r="X1378" s="138">
        <f t="shared" si="645"/>
        <v>0</v>
      </c>
      <c r="Y1378" s="138">
        <f t="shared" si="646"/>
        <v>0</v>
      </c>
      <c r="Z1378" s="138">
        <f>Y1378+LOOKUP(V1378,Sheet2!A$3:A$24,Sheet2!J$3:J$24)</f>
        <v>0</v>
      </c>
      <c r="AA1378" s="138">
        <f t="shared" si="647"/>
        <v>0</v>
      </c>
      <c r="AB1378" s="138">
        <f t="shared" si="648"/>
        <v>0</v>
      </c>
      <c r="AC1378" s="138">
        <f t="shared" si="649"/>
        <v>0</v>
      </c>
      <c r="AD1378" s="138">
        <f>AC1378+LOOKUP(V1378,Sheet2!A$3:A$24,Sheet2!J$3:J$24)</f>
        <v>0</v>
      </c>
      <c r="AE1378" s="138">
        <f t="shared" si="650"/>
        <v>0</v>
      </c>
      <c r="AF1378" s="138">
        <f t="shared" si="651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52"/>
        <v>0</v>
      </c>
      <c r="AK1378" s="137">
        <f t="shared" si="653"/>
        <v>0</v>
      </c>
      <c r="AL1378" s="138">
        <f t="shared" si="654"/>
        <v>0</v>
      </c>
      <c r="AM1378" s="138">
        <f t="shared" si="655"/>
        <v>0</v>
      </c>
      <c r="AN1378" s="138">
        <f t="shared" si="656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7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8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9"/>
        <v>0</v>
      </c>
      <c r="BO1378" s="124">
        <f t="shared" si="660"/>
        <v>0</v>
      </c>
      <c r="BP1378" s="115"/>
      <c r="BQ1378" s="56">
        <f t="shared" si="638"/>
        <v>0</v>
      </c>
      <c r="BR1378" s="52">
        <f t="shared" si="640"/>
        <v>0</v>
      </c>
      <c r="BS1378" s="52">
        <f t="shared" si="641"/>
        <v>0</v>
      </c>
      <c r="BT1378" s="52">
        <f>IF(OR(LOOKUP(V1378,Sheet2!A$3:A$25,Sheet2!B$3:B$25)=1,G1378=0),0,AW1378-AO1378*0.2*G1378)</f>
        <v>0</v>
      </c>
      <c r="BU1378" s="52">
        <f t="shared" si="661"/>
        <v>0</v>
      </c>
      <c r="BV1378" s="52">
        <f t="shared" si="662"/>
        <v>0</v>
      </c>
      <c r="BW1378" s="32">
        <f t="shared" si="663"/>
        <v>0</v>
      </c>
    </row>
    <row r="1379" spans="4:75">
      <c r="D1379" s="110">
        <f t="shared" si="666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4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65"/>
        <v>0</v>
      </c>
      <c r="T1379" s="113">
        <f t="shared" si="642"/>
        <v>0</v>
      </c>
      <c r="V1379" s="137">
        <f t="shared" si="643"/>
        <v>0</v>
      </c>
      <c r="W1379" s="138">
        <f t="shared" si="644"/>
        <v>0</v>
      </c>
      <c r="X1379" s="138">
        <f t="shared" si="645"/>
        <v>0</v>
      </c>
      <c r="Y1379" s="138">
        <f t="shared" si="646"/>
        <v>0</v>
      </c>
      <c r="Z1379" s="138">
        <f>Y1379+LOOKUP(V1379,Sheet2!A$3:A$24,Sheet2!J$3:J$24)</f>
        <v>0</v>
      </c>
      <c r="AA1379" s="138">
        <f t="shared" si="647"/>
        <v>0</v>
      </c>
      <c r="AB1379" s="138">
        <f t="shared" si="648"/>
        <v>0</v>
      </c>
      <c r="AC1379" s="138">
        <f t="shared" si="649"/>
        <v>0</v>
      </c>
      <c r="AD1379" s="138">
        <f>AC1379+LOOKUP(V1379,Sheet2!A$3:A$24,Sheet2!J$3:J$24)</f>
        <v>0</v>
      </c>
      <c r="AE1379" s="138">
        <f t="shared" si="650"/>
        <v>0</v>
      </c>
      <c r="AF1379" s="138">
        <f t="shared" si="651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52"/>
        <v>0</v>
      </c>
      <c r="AK1379" s="137">
        <f t="shared" si="653"/>
        <v>0</v>
      </c>
      <c r="AL1379" s="138">
        <f t="shared" si="654"/>
        <v>0</v>
      </c>
      <c r="AM1379" s="138">
        <f t="shared" si="655"/>
        <v>0</v>
      </c>
      <c r="AN1379" s="138">
        <f t="shared" si="656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7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8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9"/>
        <v>0</v>
      </c>
      <c r="BO1379" s="124">
        <f t="shared" si="660"/>
        <v>0</v>
      </c>
      <c r="BP1379" s="115"/>
      <c r="BQ1379" s="56">
        <f t="shared" si="638"/>
        <v>0</v>
      </c>
      <c r="BR1379" s="52">
        <f t="shared" si="640"/>
        <v>0</v>
      </c>
      <c r="BS1379" s="52">
        <f t="shared" si="641"/>
        <v>0</v>
      </c>
      <c r="BT1379" s="52">
        <f>IF(OR(LOOKUP(V1379,Sheet2!A$3:A$25,Sheet2!B$3:B$25)=1,G1379=0),0,AW1379-AO1379*0.2*G1379)</f>
        <v>0</v>
      </c>
      <c r="BU1379" s="52">
        <f t="shared" si="661"/>
        <v>0</v>
      </c>
      <c r="BV1379" s="52">
        <f t="shared" si="662"/>
        <v>0</v>
      </c>
      <c r="BW1379" s="32">
        <f t="shared" si="663"/>
        <v>0</v>
      </c>
    </row>
    <row r="1380" spans="4:75">
      <c r="D1380" s="110">
        <f t="shared" si="666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4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65"/>
        <v>0</v>
      </c>
      <c r="T1380" s="113">
        <f t="shared" si="642"/>
        <v>0</v>
      </c>
      <c r="V1380" s="137">
        <f t="shared" si="643"/>
        <v>0</v>
      </c>
      <c r="W1380" s="138">
        <f t="shared" si="644"/>
        <v>0</v>
      </c>
      <c r="X1380" s="138">
        <f t="shared" si="645"/>
        <v>0</v>
      </c>
      <c r="Y1380" s="138">
        <f t="shared" si="646"/>
        <v>0</v>
      </c>
      <c r="Z1380" s="138">
        <f>Y1380+LOOKUP(V1380,Sheet2!A$3:A$24,Sheet2!J$3:J$24)</f>
        <v>0</v>
      </c>
      <c r="AA1380" s="138">
        <f t="shared" si="647"/>
        <v>0</v>
      </c>
      <c r="AB1380" s="138">
        <f t="shared" si="648"/>
        <v>0</v>
      </c>
      <c r="AC1380" s="138">
        <f t="shared" si="649"/>
        <v>0</v>
      </c>
      <c r="AD1380" s="138">
        <f>AC1380+LOOKUP(V1380,Sheet2!A$3:A$24,Sheet2!J$3:J$24)</f>
        <v>0</v>
      </c>
      <c r="AE1380" s="138">
        <f t="shared" si="650"/>
        <v>0</v>
      </c>
      <c r="AF1380" s="138">
        <f t="shared" si="651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52"/>
        <v>0</v>
      </c>
      <c r="AK1380" s="137">
        <f t="shared" si="653"/>
        <v>0</v>
      </c>
      <c r="AL1380" s="138">
        <f t="shared" si="654"/>
        <v>0</v>
      </c>
      <c r="AM1380" s="138">
        <f t="shared" si="655"/>
        <v>0</v>
      </c>
      <c r="AN1380" s="138">
        <f t="shared" si="656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7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8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9"/>
        <v>0</v>
      </c>
      <c r="BO1380" s="124">
        <f t="shared" si="660"/>
        <v>0</v>
      </c>
      <c r="BP1380" s="115"/>
      <c r="BQ1380" s="56">
        <f t="shared" si="638"/>
        <v>0</v>
      </c>
      <c r="BR1380" s="52">
        <f t="shared" si="640"/>
        <v>0</v>
      </c>
      <c r="BS1380" s="52">
        <f t="shared" si="641"/>
        <v>0</v>
      </c>
      <c r="BT1380" s="52">
        <f>IF(OR(LOOKUP(V1380,Sheet2!A$3:A$25,Sheet2!B$3:B$25)=1,G1380=0),0,AW1380-AO1380*0.2*G1380)</f>
        <v>0</v>
      </c>
      <c r="BU1380" s="52">
        <f t="shared" si="661"/>
        <v>0</v>
      </c>
      <c r="BV1380" s="52">
        <f t="shared" si="662"/>
        <v>0</v>
      </c>
      <c r="BW1380" s="32">
        <f t="shared" si="663"/>
        <v>0</v>
      </c>
    </row>
    <row r="1381" spans="4:75">
      <c r="D1381" s="110">
        <f t="shared" si="666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4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65"/>
        <v>0</v>
      </c>
      <c r="T1381" s="113">
        <f t="shared" si="642"/>
        <v>0</v>
      </c>
      <c r="V1381" s="137">
        <f t="shared" si="643"/>
        <v>0</v>
      </c>
      <c r="W1381" s="138">
        <f t="shared" si="644"/>
        <v>0</v>
      </c>
      <c r="X1381" s="138">
        <f t="shared" si="645"/>
        <v>0</v>
      </c>
      <c r="Y1381" s="138">
        <f t="shared" si="646"/>
        <v>0</v>
      </c>
      <c r="Z1381" s="138">
        <f>Y1381+LOOKUP(V1381,Sheet2!A$3:A$24,Sheet2!J$3:J$24)</f>
        <v>0</v>
      </c>
      <c r="AA1381" s="138">
        <f t="shared" si="647"/>
        <v>0</v>
      </c>
      <c r="AB1381" s="138">
        <f t="shared" si="648"/>
        <v>0</v>
      </c>
      <c r="AC1381" s="138">
        <f t="shared" si="649"/>
        <v>0</v>
      </c>
      <c r="AD1381" s="138">
        <f>AC1381+LOOKUP(V1381,Sheet2!A$3:A$24,Sheet2!J$3:J$24)</f>
        <v>0</v>
      </c>
      <c r="AE1381" s="138">
        <f t="shared" si="650"/>
        <v>0</v>
      </c>
      <c r="AF1381" s="138">
        <f t="shared" si="651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52"/>
        <v>0</v>
      </c>
      <c r="AK1381" s="137">
        <f t="shared" si="653"/>
        <v>0</v>
      </c>
      <c r="AL1381" s="138">
        <f t="shared" si="654"/>
        <v>0</v>
      </c>
      <c r="AM1381" s="138">
        <f t="shared" si="655"/>
        <v>0</v>
      </c>
      <c r="AN1381" s="138">
        <f t="shared" si="656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7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8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9"/>
        <v>0</v>
      </c>
      <c r="BO1381" s="124">
        <f t="shared" si="660"/>
        <v>0</v>
      </c>
      <c r="BP1381" s="115"/>
      <c r="BQ1381" s="56">
        <f t="shared" si="638"/>
        <v>0</v>
      </c>
      <c r="BR1381" s="52">
        <f t="shared" si="640"/>
        <v>0</v>
      </c>
      <c r="BS1381" s="52">
        <f t="shared" si="641"/>
        <v>0</v>
      </c>
      <c r="BT1381" s="52">
        <f>IF(OR(LOOKUP(V1381,Sheet2!A$3:A$25,Sheet2!B$3:B$25)=1,G1381=0),0,AW1381-AO1381*0.2*G1381)</f>
        <v>0</v>
      </c>
      <c r="BU1381" s="52">
        <f t="shared" si="661"/>
        <v>0</v>
      </c>
      <c r="BV1381" s="52">
        <f t="shared" si="662"/>
        <v>0</v>
      </c>
      <c r="BW1381" s="32">
        <f t="shared" si="663"/>
        <v>0</v>
      </c>
    </row>
    <row r="1382" spans="4:75">
      <c r="D1382" s="110">
        <f t="shared" si="666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4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65"/>
        <v>0</v>
      </c>
      <c r="T1382" s="113">
        <f t="shared" si="642"/>
        <v>0</v>
      </c>
      <c r="V1382" s="137">
        <f t="shared" si="643"/>
        <v>0</v>
      </c>
      <c r="W1382" s="138">
        <f t="shared" si="644"/>
        <v>0</v>
      </c>
      <c r="X1382" s="138">
        <f t="shared" si="645"/>
        <v>0</v>
      </c>
      <c r="Y1382" s="138">
        <f t="shared" si="646"/>
        <v>0</v>
      </c>
      <c r="Z1382" s="138">
        <f>Y1382+LOOKUP(V1382,Sheet2!A$3:A$24,Sheet2!J$3:J$24)</f>
        <v>0</v>
      </c>
      <c r="AA1382" s="138">
        <f t="shared" si="647"/>
        <v>0</v>
      </c>
      <c r="AB1382" s="138">
        <f t="shared" si="648"/>
        <v>0</v>
      </c>
      <c r="AC1382" s="138">
        <f t="shared" si="649"/>
        <v>0</v>
      </c>
      <c r="AD1382" s="138">
        <f>AC1382+LOOKUP(V1382,Sheet2!A$3:A$24,Sheet2!J$3:J$24)</f>
        <v>0</v>
      </c>
      <c r="AE1382" s="138">
        <f t="shared" si="650"/>
        <v>0</v>
      </c>
      <c r="AF1382" s="138">
        <f t="shared" si="651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52"/>
        <v>0</v>
      </c>
      <c r="AK1382" s="137">
        <f t="shared" si="653"/>
        <v>0</v>
      </c>
      <c r="AL1382" s="138">
        <f t="shared" si="654"/>
        <v>0</v>
      </c>
      <c r="AM1382" s="138">
        <f t="shared" si="655"/>
        <v>0</v>
      </c>
      <c r="AN1382" s="138">
        <f t="shared" si="656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7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8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9"/>
        <v>0</v>
      </c>
      <c r="BO1382" s="124">
        <f t="shared" si="660"/>
        <v>0</v>
      </c>
      <c r="BP1382" s="115"/>
      <c r="BQ1382" s="56">
        <f t="shared" si="638"/>
        <v>0</v>
      </c>
      <c r="BR1382" s="52">
        <f t="shared" si="640"/>
        <v>0</v>
      </c>
      <c r="BS1382" s="52">
        <f t="shared" si="641"/>
        <v>0</v>
      </c>
      <c r="BT1382" s="52">
        <f>IF(OR(LOOKUP(V1382,Sheet2!A$3:A$25,Sheet2!B$3:B$25)=1,G1382=0),0,AW1382-AO1382*0.2*G1382)</f>
        <v>0</v>
      </c>
      <c r="BU1382" s="52">
        <f t="shared" si="661"/>
        <v>0</v>
      </c>
      <c r="BV1382" s="52">
        <f t="shared" si="662"/>
        <v>0</v>
      </c>
      <c r="BW1382" s="32">
        <f t="shared" si="663"/>
        <v>0</v>
      </c>
    </row>
    <row r="1383" spans="4:75">
      <c r="D1383" s="110">
        <f t="shared" si="666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4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65"/>
        <v>0</v>
      </c>
      <c r="T1383" s="113">
        <f t="shared" si="642"/>
        <v>0</v>
      </c>
      <c r="V1383" s="137">
        <f t="shared" si="643"/>
        <v>0</v>
      </c>
      <c r="W1383" s="138">
        <f t="shared" si="644"/>
        <v>0</v>
      </c>
      <c r="X1383" s="138">
        <f t="shared" si="645"/>
        <v>0</v>
      </c>
      <c r="Y1383" s="138">
        <f t="shared" si="646"/>
        <v>0</v>
      </c>
      <c r="Z1383" s="138">
        <f>Y1383+LOOKUP(V1383,Sheet2!A$3:A$24,Sheet2!J$3:J$24)</f>
        <v>0</v>
      </c>
      <c r="AA1383" s="138">
        <f t="shared" si="647"/>
        <v>0</v>
      </c>
      <c r="AB1383" s="138">
        <f t="shared" si="648"/>
        <v>0</v>
      </c>
      <c r="AC1383" s="138">
        <f t="shared" si="649"/>
        <v>0</v>
      </c>
      <c r="AD1383" s="138">
        <f>AC1383+LOOKUP(V1383,Sheet2!A$3:A$24,Sheet2!J$3:J$24)</f>
        <v>0</v>
      </c>
      <c r="AE1383" s="138">
        <f t="shared" si="650"/>
        <v>0</v>
      </c>
      <c r="AF1383" s="138">
        <f t="shared" si="651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52"/>
        <v>0</v>
      </c>
      <c r="AK1383" s="137">
        <f t="shared" si="653"/>
        <v>0</v>
      </c>
      <c r="AL1383" s="138">
        <f t="shared" si="654"/>
        <v>0</v>
      </c>
      <c r="AM1383" s="138">
        <f t="shared" si="655"/>
        <v>0</v>
      </c>
      <c r="AN1383" s="138">
        <f t="shared" si="656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7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8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9"/>
        <v>0</v>
      </c>
      <c r="BO1383" s="124">
        <f t="shared" si="660"/>
        <v>0</v>
      </c>
      <c r="BP1383" s="115"/>
      <c r="BQ1383" s="56">
        <f t="shared" si="638"/>
        <v>0</v>
      </c>
      <c r="BR1383" s="52">
        <f t="shared" si="640"/>
        <v>0</v>
      </c>
      <c r="BS1383" s="52">
        <f t="shared" si="641"/>
        <v>0</v>
      </c>
      <c r="BT1383" s="52">
        <f>IF(OR(LOOKUP(V1383,Sheet2!A$3:A$25,Sheet2!B$3:B$25)=1,G1383=0),0,AW1383-AO1383*0.2*G1383)</f>
        <v>0</v>
      </c>
      <c r="BU1383" s="52">
        <f t="shared" si="661"/>
        <v>0</v>
      </c>
      <c r="BV1383" s="52">
        <f t="shared" si="662"/>
        <v>0</v>
      </c>
      <c r="BW1383" s="32">
        <f t="shared" si="663"/>
        <v>0</v>
      </c>
    </row>
    <row r="1384" spans="4:75">
      <c r="D1384" s="110">
        <f t="shared" si="666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4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65"/>
        <v>0</v>
      </c>
      <c r="T1384" s="113">
        <f t="shared" si="642"/>
        <v>0</v>
      </c>
      <c r="V1384" s="137">
        <f t="shared" si="643"/>
        <v>0</v>
      </c>
      <c r="W1384" s="138">
        <f t="shared" si="644"/>
        <v>0</v>
      </c>
      <c r="X1384" s="138">
        <f t="shared" si="645"/>
        <v>0</v>
      </c>
      <c r="Y1384" s="138">
        <f t="shared" si="646"/>
        <v>0</v>
      </c>
      <c r="Z1384" s="138">
        <f>Y1384+LOOKUP(V1384,Sheet2!A$3:A$24,Sheet2!J$3:J$24)</f>
        <v>0</v>
      </c>
      <c r="AA1384" s="138">
        <f t="shared" si="647"/>
        <v>0</v>
      </c>
      <c r="AB1384" s="138">
        <f t="shared" si="648"/>
        <v>0</v>
      </c>
      <c r="AC1384" s="138">
        <f t="shared" si="649"/>
        <v>0</v>
      </c>
      <c r="AD1384" s="138">
        <f>AC1384+LOOKUP(V1384,Sheet2!A$3:A$24,Sheet2!J$3:J$24)</f>
        <v>0</v>
      </c>
      <c r="AE1384" s="138">
        <f t="shared" si="650"/>
        <v>0</v>
      </c>
      <c r="AF1384" s="138">
        <f t="shared" si="651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52"/>
        <v>0</v>
      </c>
      <c r="AK1384" s="137">
        <f t="shared" si="653"/>
        <v>0</v>
      </c>
      <c r="AL1384" s="138">
        <f t="shared" si="654"/>
        <v>0</v>
      </c>
      <c r="AM1384" s="138">
        <f t="shared" si="655"/>
        <v>0</v>
      </c>
      <c r="AN1384" s="138">
        <f t="shared" si="656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7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8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9"/>
        <v>0</v>
      </c>
      <c r="BO1384" s="124">
        <f t="shared" si="660"/>
        <v>0</v>
      </c>
      <c r="BP1384" s="115"/>
      <c r="BQ1384" s="56">
        <f t="shared" si="638"/>
        <v>0</v>
      </c>
      <c r="BR1384" s="52">
        <f t="shared" si="640"/>
        <v>0</v>
      </c>
      <c r="BS1384" s="52">
        <f t="shared" si="641"/>
        <v>0</v>
      </c>
      <c r="BT1384" s="52">
        <f>IF(OR(LOOKUP(V1384,Sheet2!A$3:A$25,Sheet2!B$3:B$25)=1,G1384=0),0,AW1384-AO1384*0.2*G1384)</f>
        <v>0</v>
      </c>
      <c r="BU1384" s="52">
        <f t="shared" si="661"/>
        <v>0</v>
      </c>
      <c r="BV1384" s="52">
        <f t="shared" si="662"/>
        <v>0</v>
      </c>
      <c r="BW1384" s="32">
        <f t="shared" si="663"/>
        <v>0</v>
      </c>
    </row>
    <row r="1385" spans="4:75">
      <c r="D1385" s="110">
        <f t="shared" si="666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65"/>
        <v>0</v>
      </c>
      <c r="T1385" s="113">
        <f t="shared" si="642"/>
        <v>0</v>
      </c>
      <c r="V1385" s="137">
        <f t="shared" si="643"/>
        <v>0</v>
      </c>
      <c r="W1385" s="138">
        <f t="shared" si="644"/>
        <v>0</v>
      </c>
      <c r="X1385" s="138">
        <f t="shared" si="645"/>
        <v>0</v>
      </c>
      <c r="Y1385" s="138">
        <f t="shared" si="646"/>
        <v>0</v>
      </c>
      <c r="Z1385" s="138">
        <f>Y1385+LOOKUP(V1385,Sheet2!A$3:A$24,Sheet2!J$3:J$24)</f>
        <v>0</v>
      </c>
      <c r="AA1385" s="138">
        <f t="shared" si="647"/>
        <v>0</v>
      </c>
      <c r="AB1385" s="138">
        <f t="shared" si="648"/>
        <v>0</v>
      </c>
      <c r="AC1385" s="138">
        <f t="shared" si="649"/>
        <v>0</v>
      </c>
      <c r="AD1385" s="138">
        <f>AC1385+LOOKUP(V1385,Sheet2!A$3:A$24,Sheet2!J$3:J$24)</f>
        <v>0</v>
      </c>
      <c r="AE1385" s="138">
        <f t="shared" si="650"/>
        <v>0</v>
      </c>
      <c r="AF1385" s="138">
        <f t="shared" si="651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52"/>
        <v>0</v>
      </c>
      <c r="AK1385" s="137">
        <f t="shared" si="653"/>
        <v>0</v>
      </c>
      <c r="AL1385" s="138">
        <f t="shared" si="654"/>
        <v>0</v>
      </c>
      <c r="AM1385" s="138">
        <f t="shared" si="655"/>
        <v>0</v>
      </c>
      <c r="AN1385" s="138">
        <f t="shared" si="656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7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8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9"/>
        <v>0</v>
      </c>
      <c r="BO1385" s="124">
        <f t="shared" si="660"/>
        <v>0</v>
      </c>
      <c r="BP1385" s="115"/>
      <c r="BQ1385" s="56">
        <f t="shared" si="638"/>
        <v>0</v>
      </c>
      <c r="BR1385" s="52">
        <f t="shared" si="640"/>
        <v>0</v>
      </c>
      <c r="BS1385" s="52">
        <f t="shared" si="641"/>
        <v>0</v>
      </c>
      <c r="BT1385" s="52">
        <f>IF(OR(LOOKUP(V1385,Sheet2!A$3:A$25,Sheet2!B$3:B$25)=1,G1385=0),0,AW1385-AO1385*0.2*G1385)</f>
        <v>0</v>
      </c>
      <c r="BU1385" s="52">
        <f t="shared" si="661"/>
        <v>0</v>
      </c>
      <c r="BV1385" s="52">
        <f t="shared" si="662"/>
        <v>0</v>
      </c>
      <c r="BW1385" s="32">
        <f t="shared" si="663"/>
        <v>0</v>
      </c>
    </row>
    <row r="1386" spans="4:75">
      <c r="D1386" s="110">
        <f t="shared" si="666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65"/>
        <v>0</v>
      </c>
      <c r="T1386" s="113">
        <f t="shared" si="642"/>
        <v>0</v>
      </c>
      <c r="V1386" s="137">
        <f t="shared" si="643"/>
        <v>0</v>
      </c>
      <c r="W1386" s="138">
        <f t="shared" si="644"/>
        <v>0</v>
      </c>
      <c r="X1386" s="138">
        <f t="shared" si="645"/>
        <v>0</v>
      </c>
      <c r="Y1386" s="138">
        <f t="shared" si="646"/>
        <v>0</v>
      </c>
      <c r="Z1386" s="138">
        <f>Y1386+LOOKUP(V1386,Sheet2!A$3:A$24,Sheet2!J$3:J$24)</f>
        <v>0</v>
      </c>
      <c r="AA1386" s="138">
        <f t="shared" si="647"/>
        <v>0</v>
      </c>
      <c r="AB1386" s="138">
        <f t="shared" si="648"/>
        <v>0</v>
      </c>
      <c r="AC1386" s="138">
        <f t="shared" si="649"/>
        <v>0</v>
      </c>
      <c r="AD1386" s="138">
        <f>AC1386+LOOKUP(V1386,Sheet2!A$3:A$24,Sheet2!J$3:J$24)</f>
        <v>0</v>
      </c>
      <c r="AE1386" s="138">
        <f t="shared" si="650"/>
        <v>0</v>
      </c>
      <c r="AF1386" s="138">
        <f t="shared" si="651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52"/>
        <v>0</v>
      </c>
      <c r="AK1386" s="137">
        <f t="shared" si="653"/>
        <v>0</v>
      </c>
      <c r="AL1386" s="138">
        <f t="shared" si="654"/>
        <v>0</v>
      </c>
      <c r="AM1386" s="138">
        <f t="shared" si="655"/>
        <v>0</v>
      </c>
      <c r="AN1386" s="138">
        <f t="shared" si="656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7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8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9"/>
        <v>0</v>
      </c>
      <c r="BO1386" s="124">
        <f t="shared" si="660"/>
        <v>0</v>
      </c>
      <c r="BP1386" s="115"/>
      <c r="BQ1386" s="56">
        <f t="shared" si="638"/>
        <v>0</v>
      </c>
      <c r="BR1386" s="52">
        <f t="shared" si="640"/>
        <v>0</v>
      </c>
      <c r="BS1386" s="52">
        <f t="shared" si="641"/>
        <v>0</v>
      </c>
      <c r="BT1386" s="52">
        <f>IF(OR(LOOKUP(V1386,Sheet2!A$3:A$25,Sheet2!B$3:B$25)=1,G1386=0),0,AW1386-AO1386*0.2*G1386)</f>
        <v>0</v>
      </c>
      <c r="BU1386" s="52">
        <f t="shared" si="661"/>
        <v>0</v>
      </c>
      <c r="BV1386" s="52">
        <f t="shared" si="662"/>
        <v>0</v>
      </c>
      <c r="BW1386" s="32">
        <f t="shared" si="663"/>
        <v>0</v>
      </c>
    </row>
    <row r="1387" spans="4:75">
      <c r="D1387" s="110">
        <f t="shared" si="666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65"/>
        <v>0</v>
      </c>
      <c r="T1387" s="113">
        <f t="shared" si="642"/>
        <v>0</v>
      </c>
      <c r="V1387" s="137">
        <f t="shared" si="643"/>
        <v>0</v>
      </c>
      <c r="W1387" s="138">
        <f t="shared" si="644"/>
        <v>0</v>
      </c>
      <c r="X1387" s="138">
        <f t="shared" si="645"/>
        <v>0</v>
      </c>
      <c r="Y1387" s="138">
        <f t="shared" si="646"/>
        <v>0</v>
      </c>
      <c r="Z1387" s="138">
        <f>Y1387+LOOKUP(V1387,Sheet2!A$3:A$24,Sheet2!J$3:J$24)</f>
        <v>0</v>
      </c>
      <c r="AA1387" s="138">
        <f t="shared" si="647"/>
        <v>0</v>
      </c>
      <c r="AB1387" s="138">
        <f t="shared" si="648"/>
        <v>0</v>
      </c>
      <c r="AC1387" s="138">
        <f t="shared" si="649"/>
        <v>0</v>
      </c>
      <c r="AD1387" s="138">
        <f>AC1387+LOOKUP(V1387,Sheet2!A$3:A$24,Sheet2!J$3:J$24)</f>
        <v>0</v>
      </c>
      <c r="AE1387" s="138">
        <f t="shared" si="650"/>
        <v>0</v>
      </c>
      <c r="AF1387" s="138">
        <f t="shared" si="651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52"/>
        <v>0</v>
      </c>
      <c r="AK1387" s="137">
        <f t="shared" si="653"/>
        <v>0</v>
      </c>
      <c r="AL1387" s="138">
        <f t="shared" si="654"/>
        <v>0</v>
      </c>
      <c r="AM1387" s="138">
        <f t="shared" si="655"/>
        <v>0</v>
      </c>
      <c r="AN1387" s="138">
        <f t="shared" si="656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7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8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9"/>
        <v>0</v>
      </c>
      <c r="BO1387" s="124">
        <f t="shared" si="660"/>
        <v>0</v>
      </c>
      <c r="BP1387" s="115"/>
      <c r="BQ1387" s="56">
        <f t="shared" si="638"/>
        <v>0</v>
      </c>
      <c r="BR1387" s="52">
        <f t="shared" si="640"/>
        <v>0</v>
      </c>
      <c r="BS1387" s="52">
        <f t="shared" si="641"/>
        <v>0</v>
      </c>
      <c r="BT1387" s="52">
        <f>IF(OR(LOOKUP(V1387,Sheet2!A$3:A$25,Sheet2!B$3:B$25)=1,G1387=0),0,AW1387-AO1387*0.2*G1387)</f>
        <v>0</v>
      </c>
      <c r="BU1387" s="52">
        <f t="shared" si="661"/>
        <v>0</v>
      </c>
      <c r="BV1387" s="52">
        <f t="shared" si="662"/>
        <v>0</v>
      </c>
      <c r="BW1387" s="32">
        <f t="shared" si="663"/>
        <v>0</v>
      </c>
    </row>
    <row r="1388" spans="4:75">
      <c r="D1388" s="110">
        <f t="shared" si="666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65"/>
        <v>0</v>
      </c>
      <c r="T1388" s="113">
        <f t="shared" si="642"/>
        <v>0</v>
      </c>
      <c r="V1388" s="137">
        <f t="shared" si="643"/>
        <v>0</v>
      </c>
      <c r="W1388" s="138">
        <f t="shared" si="644"/>
        <v>0</v>
      </c>
      <c r="X1388" s="138">
        <f t="shared" si="645"/>
        <v>0</v>
      </c>
      <c r="Y1388" s="138">
        <f t="shared" si="646"/>
        <v>0</v>
      </c>
      <c r="Z1388" s="138">
        <f>Y1388+LOOKUP(V1388,Sheet2!A$3:A$24,Sheet2!J$3:J$24)</f>
        <v>0</v>
      </c>
      <c r="AA1388" s="138">
        <f t="shared" si="647"/>
        <v>0</v>
      </c>
      <c r="AB1388" s="138">
        <f t="shared" si="648"/>
        <v>0</v>
      </c>
      <c r="AC1388" s="138">
        <f t="shared" si="649"/>
        <v>0</v>
      </c>
      <c r="AD1388" s="138">
        <f>AC1388+LOOKUP(V1388,Sheet2!A$3:A$24,Sheet2!J$3:J$24)</f>
        <v>0</v>
      </c>
      <c r="AE1388" s="138">
        <f t="shared" si="650"/>
        <v>0</v>
      </c>
      <c r="AF1388" s="138">
        <f t="shared" si="651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52"/>
        <v>0</v>
      </c>
      <c r="AK1388" s="137">
        <f t="shared" si="653"/>
        <v>0</v>
      </c>
      <c r="AL1388" s="138">
        <f t="shared" si="654"/>
        <v>0</v>
      </c>
      <c r="AM1388" s="138">
        <f t="shared" si="655"/>
        <v>0</v>
      </c>
      <c r="AN1388" s="138">
        <f t="shared" si="656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7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8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9"/>
        <v>0</v>
      </c>
      <c r="BO1388" s="124">
        <f t="shared" si="660"/>
        <v>0</v>
      </c>
      <c r="BP1388" s="115"/>
      <c r="BQ1388" s="56">
        <f t="shared" si="638"/>
        <v>0</v>
      </c>
      <c r="BR1388" s="52">
        <f t="shared" si="640"/>
        <v>0</v>
      </c>
      <c r="BS1388" s="52">
        <f t="shared" si="641"/>
        <v>0</v>
      </c>
      <c r="BT1388" s="52">
        <f>IF(OR(LOOKUP(V1388,Sheet2!A$3:A$25,Sheet2!B$3:B$25)=1,G1388=0),0,AW1388-AO1388*0.2*G1388)</f>
        <v>0</v>
      </c>
      <c r="BU1388" s="52">
        <f t="shared" si="661"/>
        <v>0</v>
      </c>
      <c r="BV1388" s="52">
        <f t="shared" si="662"/>
        <v>0</v>
      </c>
      <c r="BW1388" s="32">
        <f t="shared" si="663"/>
        <v>0</v>
      </c>
    </row>
    <row r="1389" spans="4:75">
      <c r="D1389" s="110">
        <f t="shared" si="666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65"/>
        <v>0</v>
      </c>
      <c r="T1389" s="113">
        <f t="shared" si="642"/>
        <v>0</v>
      </c>
      <c r="V1389" s="137">
        <f t="shared" si="643"/>
        <v>0</v>
      </c>
      <c r="W1389" s="138">
        <f t="shared" si="644"/>
        <v>0</v>
      </c>
      <c r="X1389" s="138">
        <f t="shared" si="645"/>
        <v>0</v>
      </c>
      <c r="Y1389" s="138">
        <f t="shared" si="646"/>
        <v>0</v>
      </c>
      <c r="Z1389" s="138">
        <f>Y1389+LOOKUP(V1389,Sheet2!A$3:A$24,Sheet2!J$3:J$24)</f>
        <v>0</v>
      </c>
      <c r="AA1389" s="138">
        <f t="shared" si="647"/>
        <v>0</v>
      </c>
      <c r="AB1389" s="138">
        <f t="shared" si="648"/>
        <v>0</v>
      </c>
      <c r="AC1389" s="138">
        <f t="shared" si="649"/>
        <v>0</v>
      </c>
      <c r="AD1389" s="138">
        <f>AC1389+LOOKUP(V1389,Sheet2!A$3:A$24,Sheet2!J$3:J$24)</f>
        <v>0</v>
      </c>
      <c r="AE1389" s="138">
        <f t="shared" si="650"/>
        <v>0</v>
      </c>
      <c r="AF1389" s="138">
        <f t="shared" si="651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52"/>
        <v>0</v>
      </c>
      <c r="AK1389" s="137">
        <f t="shared" si="653"/>
        <v>0</v>
      </c>
      <c r="AL1389" s="138">
        <f t="shared" si="654"/>
        <v>0</v>
      </c>
      <c r="AM1389" s="138">
        <f t="shared" si="655"/>
        <v>0</v>
      </c>
      <c r="AN1389" s="138">
        <f t="shared" si="656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7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8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9"/>
        <v>0</v>
      </c>
      <c r="BO1389" s="124">
        <f t="shared" si="660"/>
        <v>0</v>
      </c>
      <c r="BP1389" s="115"/>
      <c r="BQ1389" s="56">
        <f t="shared" si="638"/>
        <v>0</v>
      </c>
      <c r="BR1389" s="52">
        <f t="shared" si="640"/>
        <v>0</v>
      </c>
      <c r="BS1389" s="52">
        <f t="shared" si="641"/>
        <v>0</v>
      </c>
      <c r="BT1389" s="52">
        <f>IF(OR(LOOKUP(V1389,Sheet2!A$3:A$25,Sheet2!B$3:B$25)=1,G1389=0),0,AW1389-AO1389*0.2*G1389)</f>
        <v>0</v>
      </c>
      <c r="BU1389" s="52">
        <f t="shared" si="661"/>
        <v>0</v>
      </c>
      <c r="BV1389" s="52">
        <f t="shared" si="662"/>
        <v>0</v>
      </c>
      <c r="BW1389" s="32">
        <f t="shared" si="663"/>
        <v>0</v>
      </c>
    </row>
    <row r="1390" spans="4:75">
      <c r="D1390" s="110">
        <f t="shared" si="666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65"/>
        <v>0</v>
      </c>
      <c r="T1390" s="113">
        <f t="shared" si="642"/>
        <v>0</v>
      </c>
      <c r="V1390" s="137">
        <f t="shared" si="643"/>
        <v>0</v>
      </c>
      <c r="W1390" s="138">
        <f t="shared" si="644"/>
        <v>0</v>
      </c>
      <c r="X1390" s="138">
        <f t="shared" si="645"/>
        <v>0</v>
      </c>
      <c r="Y1390" s="138">
        <f t="shared" si="646"/>
        <v>0</v>
      </c>
      <c r="Z1390" s="138">
        <f>Y1390+LOOKUP(V1390,Sheet2!A$3:A$24,Sheet2!J$3:J$24)</f>
        <v>0</v>
      </c>
      <c r="AA1390" s="138">
        <f t="shared" si="647"/>
        <v>0</v>
      </c>
      <c r="AB1390" s="138">
        <f t="shared" si="648"/>
        <v>0</v>
      </c>
      <c r="AC1390" s="138">
        <f t="shared" si="649"/>
        <v>0</v>
      </c>
      <c r="AD1390" s="138">
        <f>AC1390+LOOKUP(V1390,Sheet2!A$3:A$24,Sheet2!J$3:J$24)</f>
        <v>0</v>
      </c>
      <c r="AE1390" s="138">
        <f t="shared" si="650"/>
        <v>0</v>
      </c>
      <c r="AF1390" s="138">
        <f t="shared" si="651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52"/>
        <v>0</v>
      </c>
      <c r="AK1390" s="137">
        <f t="shared" si="653"/>
        <v>0</v>
      </c>
      <c r="AL1390" s="138">
        <f t="shared" si="654"/>
        <v>0</v>
      </c>
      <c r="AM1390" s="138">
        <f t="shared" si="655"/>
        <v>0</v>
      </c>
      <c r="AN1390" s="138">
        <f t="shared" si="656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7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8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9"/>
        <v>0</v>
      </c>
      <c r="BO1390" s="124">
        <f t="shared" si="660"/>
        <v>0</v>
      </c>
      <c r="BP1390" s="115"/>
      <c r="BQ1390" s="56">
        <f t="shared" si="638"/>
        <v>0</v>
      </c>
      <c r="BR1390" s="52">
        <f t="shared" si="640"/>
        <v>0</v>
      </c>
      <c r="BS1390" s="52">
        <f t="shared" si="641"/>
        <v>0</v>
      </c>
      <c r="BT1390" s="52">
        <f>IF(OR(LOOKUP(V1390,Sheet2!A$3:A$25,Sheet2!B$3:B$25)=1,G1390=0),0,AW1390-AO1390*0.2*G1390)</f>
        <v>0</v>
      </c>
      <c r="BU1390" s="52">
        <f t="shared" si="661"/>
        <v>0</v>
      </c>
      <c r="BV1390" s="52">
        <f t="shared" si="662"/>
        <v>0</v>
      </c>
      <c r="BW1390" s="32">
        <f t="shared" si="663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65"/>
        <v>0</v>
      </c>
      <c r="T1391" s="113">
        <f t="shared" si="642"/>
        <v>0</v>
      </c>
      <c r="V1391" s="137">
        <f t="shared" si="643"/>
        <v>0</v>
      </c>
      <c r="W1391" s="138">
        <f t="shared" si="644"/>
        <v>0</v>
      </c>
      <c r="X1391" s="138">
        <f t="shared" si="645"/>
        <v>0</v>
      </c>
      <c r="Y1391" s="138">
        <f t="shared" si="646"/>
        <v>0</v>
      </c>
      <c r="Z1391" s="138">
        <f>Y1391+LOOKUP(V1391,Sheet2!A$3:A$24,Sheet2!J$3:J$24)</f>
        <v>0</v>
      </c>
      <c r="AA1391" s="138">
        <f t="shared" si="647"/>
        <v>0</v>
      </c>
      <c r="AB1391" s="138">
        <f t="shared" si="648"/>
        <v>0</v>
      </c>
      <c r="AC1391" s="138">
        <f t="shared" si="649"/>
        <v>0</v>
      </c>
      <c r="AD1391" s="138">
        <f>AC1391+LOOKUP(V1391,Sheet2!A$3:A$24,Sheet2!J$3:J$24)</f>
        <v>0</v>
      </c>
      <c r="AE1391" s="138">
        <f t="shared" si="650"/>
        <v>0</v>
      </c>
      <c r="AF1391" s="138">
        <f t="shared" si="651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52"/>
        <v>0</v>
      </c>
      <c r="AK1391" s="137">
        <f t="shared" si="653"/>
        <v>0</v>
      </c>
      <c r="AL1391" s="138">
        <f t="shared" si="654"/>
        <v>0</v>
      </c>
      <c r="AM1391" s="138">
        <f t="shared" si="655"/>
        <v>0</v>
      </c>
      <c r="AN1391" s="138">
        <f t="shared" si="656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7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8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9"/>
        <v>0</v>
      </c>
      <c r="BO1391" s="124">
        <f t="shared" si="660"/>
        <v>0</v>
      </c>
      <c r="BP1391" s="115"/>
      <c r="BQ1391" s="56">
        <f t="shared" si="638"/>
        <v>0</v>
      </c>
      <c r="BR1391" s="52">
        <f t="shared" si="640"/>
        <v>0</v>
      </c>
      <c r="BS1391" s="52">
        <f t="shared" si="641"/>
        <v>0</v>
      </c>
      <c r="BT1391" s="52">
        <f>IF(OR(LOOKUP(V1391,Sheet2!A$3:A$25,Sheet2!B$3:B$25)=1,G1391=0),0,AW1391-AO1391*0.2*G1391)</f>
        <v>0</v>
      </c>
      <c r="BU1391" s="52">
        <f t="shared" si="661"/>
        <v>0</v>
      </c>
      <c r="BV1391" s="52">
        <f t="shared" si="662"/>
        <v>0</v>
      </c>
      <c r="BW1391" s="32">
        <f t="shared" si="663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65"/>
        <v>0</v>
      </c>
      <c r="T1392" s="113">
        <f t="shared" si="642"/>
        <v>0</v>
      </c>
      <c r="V1392" s="137">
        <f t="shared" si="643"/>
        <v>0</v>
      </c>
      <c r="W1392" s="138">
        <f t="shared" si="644"/>
        <v>0</v>
      </c>
      <c r="X1392" s="138">
        <f t="shared" si="645"/>
        <v>0</v>
      </c>
      <c r="Y1392" s="138">
        <f t="shared" si="646"/>
        <v>0</v>
      </c>
      <c r="Z1392" s="138">
        <f>Y1392+LOOKUP(V1392,Sheet2!A$3:A$24,Sheet2!J$3:J$24)</f>
        <v>0</v>
      </c>
      <c r="AA1392" s="138">
        <f t="shared" si="647"/>
        <v>0</v>
      </c>
      <c r="AB1392" s="138">
        <f t="shared" si="648"/>
        <v>0</v>
      </c>
      <c r="AC1392" s="138">
        <f t="shared" si="649"/>
        <v>0</v>
      </c>
      <c r="AD1392" s="138">
        <f>AC1392+LOOKUP(V1392,Sheet2!A$3:A$24,Sheet2!J$3:J$24)</f>
        <v>0</v>
      </c>
      <c r="AE1392" s="138">
        <f t="shared" si="650"/>
        <v>0</v>
      </c>
      <c r="AF1392" s="138">
        <f t="shared" si="651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52"/>
        <v>0</v>
      </c>
      <c r="AK1392" s="137">
        <f t="shared" si="653"/>
        <v>0</v>
      </c>
      <c r="AL1392" s="138">
        <f t="shared" si="654"/>
        <v>0</v>
      </c>
      <c r="AM1392" s="138">
        <f t="shared" si="655"/>
        <v>0</v>
      </c>
      <c r="AN1392" s="138">
        <f t="shared" si="656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7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8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9"/>
        <v>0</v>
      </c>
      <c r="BO1392" s="124">
        <f t="shared" si="660"/>
        <v>0</v>
      </c>
      <c r="BP1392" s="115"/>
      <c r="BQ1392" s="56">
        <f t="shared" si="638"/>
        <v>0</v>
      </c>
      <c r="BR1392" s="52">
        <f t="shared" si="640"/>
        <v>0</v>
      </c>
      <c r="BS1392" s="52">
        <f t="shared" si="641"/>
        <v>0</v>
      </c>
      <c r="BT1392" s="52">
        <f>IF(OR(LOOKUP(V1392,Sheet2!A$3:A$25,Sheet2!B$3:B$25)=1,G1392=0),0,AW1392-AO1392*0.2*G1392)</f>
        <v>0</v>
      </c>
      <c r="BU1392" s="52">
        <f t="shared" si="661"/>
        <v>0</v>
      </c>
      <c r="BV1392" s="52">
        <f t="shared" si="662"/>
        <v>0</v>
      </c>
      <c r="BW1392" s="32">
        <f t="shared" si="663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65"/>
        <v>0</v>
      </c>
      <c r="T1393" s="113">
        <f t="shared" si="642"/>
        <v>0</v>
      </c>
      <c r="V1393" s="137">
        <f t="shared" si="643"/>
        <v>0</v>
      </c>
      <c r="W1393" s="138">
        <f t="shared" si="644"/>
        <v>0</v>
      </c>
      <c r="X1393" s="138">
        <f t="shared" si="645"/>
        <v>0</v>
      </c>
      <c r="Y1393" s="138">
        <f t="shared" si="646"/>
        <v>0</v>
      </c>
      <c r="Z1393" s="138">
        <f>Y1393+LOOKUP(V1393,Sheet2!A$3:A$24,Sheet2!J$3:J$24)</f>
        <v>0</v>
      </c>
      <c r="AA1393" s="138">
        <f t="shared" si="647"/>
        <v>0</v>
      </c>
      <c r="AB1393" s="138">
        <f t="shared" si="648"/>
        <v>0</v>
      </c>
      <c r="AC1393" s="138">
        <f t="shared" si="649"/>
        <v>0</v>
      </c>
      <c r="AD1393" s="138">
        <f>AC1393+LOOKUP(V1393,Sheet2!A$3:A$24,Sheet2!J$3:J$24)</f>
        <v>0</v>
      </c>
      <c r="AE1393" s="138">
        <f t="shared" si="650"/>
        <v>0</v>
      </c>
      <c r="AF1393" s="138">
        <f t="shared" si="651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52"/>
        <v>0</v>
      </c>
      <c r="AK1393" s="137">
        <f t="shared" si="653"/>
        <v>0</v>
      </c>
      <c r="AL1393" s="138">
        <f t="shared" si="654"/>
        <v>0</v>
      </c>
      <c r="AM1393" s="138">
        <f t="shared" si="655"/>
        <v>0</v>
      </c>
      <c r="AN1393" s="138">
        <f t="shared" si="656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7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8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9"/>
        <v>0</v>
      </c>
      <c r="BO1393" s="124">
        <f t="shared" si="660"/>
        <v>0</v>
      </c>
      <c r="BP1393" s="115"/>
      <c r="BQ1393" s="56">
        <f t="shared" si="638"/>
        <v>0</v>
      </c>
      <c r="BR1393" s="52">
        <f t="shared" si="640"/>
        <v>0</v>
      </c>
      <c r="BS1393" s="52">
        <f t="shared" si="641"/>
        <v>0</v>
      </c>
      <c r="BT1393" s="52">
        <f>IF(OR(LOOKUP(V1393,Sheet2!A$3:A$25,Sheet2!B$3:B$25)=1,G1393=0),0,AW1393-AO1393*0.2*G1393)</f>
        <v>0</v>
      </c>
      <c r="BU1393" s="52">
        <f t="shared" si="661"/>
        <v>0</v>
      </c>
      <c r="BV1393" s="52">
        <f t="shared" si="662"/>
        <v>0</v>
      </c>
      <c r="BW1393" s="32">
        <f t="shared" si="663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65"/>
        <v>0</v>
      </c>
      <c r="T1394" s="113">
        <f t="shared" si="642"/>
        <v>0</v>
      </c>
      <c r="V1394" s="137">
        <f t="shared" si="643"/>
        <v>0</v>
      </c>
      <c r="W1394" s="138">
        <f t="shared" si="644"/>
        <v>0</v>
      </c>
      <c r="X1394" s="138">
        <f t="shared" si="645"/>
        <v>0</v>
      </c>
      <c r="Y1394" s="138">
        <f t="shared" si="646"/>
        <v>0</v>
      </c>
      <c r="Z1394" s="138">
        <f>Y1394+LOOKUP(V1394,Sheet2!A$3:A$24,Sheet2!J$3:J$24)</f>
        <v>0</v>
      </c>
      <c r="AA1394" s="138">
        <f t="shared" si="647"/>
        <v>0</v>
      </c>
      <c r="AB1394" s="138">
        <f t="shared" si="648"/>
        <v>0</v>
      </c>
      <c r="AC1394" s="138">
        <f t="shared" si="649"/>
        <v>0</v>
      </c>
      <c r="AD1394" s="138">
        <f>AC1394+LOOKUP(V1394,Sheet2!A$3:A$24,Sheet2!J$3:J$24)</f>
        <v>0</v>
      </c>
      <c r="AE1394" s="138">
        <f t="shared" si="650"/>
        <v>0</v>
      </c>
      <c r="AF1394" s="138">
        <f t="shared" si="651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52"/>
        <v>0</v>
      </c>
      <c r="AK1394" s="137">
        <f t="shared" si="653"/>
        <v>0</v>
      </c>
      <c r="AL1394" s="138">
        <f t="shared" si="654"/>
        <v>0</v>
      </c>
      <c r="AM1394" s="138">
        <f t="shared" si="655"/>
        <v>0</v>
      </c>
      <c r="AN1394" s="138">
        <f t="shared" si="656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7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8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9"/>
        <v>0</v>
      </c>
      <c r="BO1394" s="124">
        <f t="shared" si="660"/>
        <v>0</v>
      </c>
      <c r="BP1394" s="115"/>
      <c r="BQ1394" s="56">
        <f t="shared" si="638"/>
        <v>0</v>
      </c>
      <c r="BR1394" s="52">
        <f t="shared" si="640"/>
        <v>0</v>
      </c>
      <c r="BS1394" s="52">
        <f t="shared" si="641"/>
        <v>0</v>
      </c>
      <c r="BT1394" s="52">
        <f>IF(OR(LOOKUP(V1394,Sheet2!A$3:A$25,Sheet2!B$3:B$25)=1,G1394=0),0,AW1394-AO1394*0.2*G1394)</f>
        <v>0</v>
      </c>
      <c r="BU1394" s="52">
        <f t="shared" si="661"/>
        <v>0</v>
      </c>
      <c r="BV1394" s="52">
        <f t="shared" si="662"/>
        <v>0</v>
      </c>
      <c r="BW1394" s="32">
        <f t="shared" si="663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65"/>
        <v>0</v>
      </c>
      <c r="T1395" s="113">
        <f t="shared" si="642"/>
        <v>0</v>
      </c>
      <c r="V1395" s="137">
        <f t="shared" si="643"/>
        <v>0</v>
      </c>
      <c r="W1395" s="138">
        <f t="shared" si="644"/>
        <v>0</v>
      </c>
      <c r="X1395" s="138">
        <f t="shared" si="645"/>
        <v>0</v>
      </c>
      <c r="Y1395" s="138">
        <f t="shared" si="646"/>
        <v>0</v>
      </c>
      <c r="Z1395" s="138">
        <f>Y1395+LOOKUP(V1395,Sheet2!A$3:A$24,Sheet2!J$3:J$24)</f>
        <v>0</v>
      </c>
      <c r="AA1395" s="138">
        <f t="shared" si="647"/>
        <v>0</v>
      </c>
      <c r="AB1395" s="138">
        <f t="shared" si="648"/>
        <v>0</v>
      </c>
      <c r="AC1395" s="138">
        <f t="shared" si="649"/>
        <v>0</v>
      </c>
      <c r="AD1395" s="138">
        <f>AC1395+LOOKUP(V1395,Sheet2!A$3:A$24,Sheet2!J$3:J$24)</f>
        <v>0</v>
      </c>
      <c r="AE1395" s="138">
        <f t="shared" si="650"/>
        <v>0</v>
      </c>
      <c r="AF1395" s="138">
        <f t="shared" si="651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52"/>
        <v>0</v>
      </c>
      <c r="AK1395" s="137">
        <f t="shared" si="653"/>
        <v>0</v>
      </c>
      <c r="AL1395" s="138">
        <f t="shared" si="654"/>
        <v>0</v>
      </c>
      <c r="AM1395" s="138">
        <f t="shared" si="655"/>
        <v>0</v>
      </c>
      <c r="AN1395" s="138">
        <f t="shared" si="656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7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8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9"/>
        <v>0</v>
      </c>
      <c r="BO1395" s="124">
        <f t="shared" si="660"/>
        <v>0</v>
      </c>
      <c r="BP1395" s="115"/>
      <c r="BQ1395" s="56">
        <f t="shared" si="638"/>
        <v>0</v>
      </c>
      <c r="BR1395" s="52">
        <f t="shared" si="640"/>
        <v>0</v>
      </c>
      <c r="BS1395" s="52">
        <f t="shared" si="641"/>
        <v>0</v>
      </c>
      <c r="BT1395" s="52">
        <f>IF(OR(LOOKUP(V1395,Sheet2!A$3:A$25,Sheet2!B$3:B$25)=1,G1395=0),0,AW1395-AO1395*0.2*G1395)</f>
        <v>0</v>
      </c>
      <c r="BU1395" s="52">
        <f t="shared" si="661"/>
        <v>0</v>
      </c>
      <c r="BV1395" s="52">
        <f t="shared" si="662"/>
        <v>0</v>
      </c>
      <c r="BW1395" s="32">
        <f t="shared" si="663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65"/>
        <v>0</v>
      </c>
      <c r="T1396" s="113">
        <f t="shared" si="642"/>
        <v>0</v>
      </c>
      <c r="V1396" s="137">
        <f t="shared" si="643"/>
        <v>0</v>
      </c>
      <c r="W1396" s="138">
        <f t="shared" si="644"/>
        <v>0</v>
      </c>
      <c r="X1396" s="138">
        <f t="shared" si="645"/>
        <v>0</v>
      </c>
      <c r="Y1396" s="138">
        <f t="shared" si="646"/>
        <v>0</v>
      </c>
      <c r="Z1396" s="138">
        <f>Y1396+LOOKUP(V1396,Sheet2!A$3:A$24,Sheet2!J$3:J$24)</f>
        <v>0</v>
      </c>
      <c r="AA1396" s="138">
        <f t="shared" si="647"/>
        <v>0</v>
      </c>
      <c r="AB1396" s="138">
        <f t="shared" si="648"/>
        <v>0</v>
      </c>
      <c r="AC1396" s="138">
        <f t="shared" si="649"/>
        <v>0</v>
      </c>
      <c r="AD1396" s="138">
        <f>AC1396+LOOKUP(V1396,Sheet2!A$3:A$24,Sheet2!J$3:J$24)</f>
        <v>0</v>
      </c>
      <c r="AE1396" s="138">
        <f t="shared" si="650"/>
        <v>0</v>
      </c>
      <c r="AF1396" s="138">
        <f t="shared" si="651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52"/>
        <v>0</v>
      </c>
      <c r="AK1396" s="137">
        <f t="shared" si="653"/>
        <v>0</v>
      </c>
      <c r="AL1396" s="138">
        <f t="shared" si="654"/>
        <v>0</v>
      </c>
      <c r="AM1396" s="138">
        <f t="shared" si="655"/>
        <v>0</v>
      </c>
      <c r="AN1396" s="138">
        <f t="shared" si="656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7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8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9"/>
        <v>0</v>
      </c>
      <c r="BO1396" s="124">
        <f t="shared" si="660"/>
        <v>0</v>
      </c>
      <c r="BP1396" s="115"/>
      <c r="BQ1396" s="56">
        <f t="shared" si="638"/>
        <v>0</v>
      </c>
      <c r="BR1396" s="52">
        <f t="shared" si="640"/>
        <v>0</v>
      </c>
      <c r="BS1396" s="52">
        <f t="shared" si="641"/>
        <v>0</v>
      </c>
      <c r="BT1396" s="52">
        <f>IF(OR(LOOKUP(V1396,Sheet2!A$3:A$25,Sheet2!B$3:B$25)=1,G1396=0),0,AW1396-AO1396*0.2*G1396)</f>
        <v>0</v>
      </c>
      <c r="BU1396" s="52">
        <f t="shared" si="661"/>
        <v>0</v>
      </c>
      <c r="BV1396" s="52">
        <f t="shared" si="662"/>
        <v>0</v>
      </c>
      <c r="BW1396" s="32">
        <f t="shared" si="663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65"/>
        <v>0</v>
      </c>
      <c r="T1397" s="113">
        <f t="shared" si="642"/>
        <v>0</v>
      </c>
      <c r="V1397" s="137">
        <f t="shared" si="643"/>
        <v>0</v>
      </c>
      <c r="W1397" s="138">
        <f t="shared" si="644"/>
        <v>0</v>
      </c>
      <c r="X1397" s="138">
        <f t="shared" si="645"/>
        <v>0</v>
      </c>
      <c r="Y1397" s="138">
        <f t="shared" si="646"/>
        <v>0</v>
      </c>
      <c r="Z1397" s="138">
        <f>Y1397+LOOKUP(V1397,Sheet2!A$3:A$24,Sheet2!J$3:J$24)</f>
        <v>0</v>
      </c>
      <c r="AA1397" s="138">
        <f t="shared" si="647"/>
        <v>0</v>
      </c>
      <c r="AB1397" s="138">
        <f t="shared" si="648"/>
        <v>0</v>
      </c>
      <c r="AC1397" s="138">
        <f t="shared" si="649"/>
        <v>0</v>
      </c>
      <c r="AD1397" s="138">
        <f>AC1397+LOOKUP(V1397,Sheet2!A$3:A$24,Sheet2!J$3:J$24)</f>
        <v>0</v>
      </c>
      <c r="AE1397" s="138">
        <f t="shared" si="650"/>
        <v>0</v>
      </c>
      <c r="AF1397" s="138">
        <f t="shared" si="651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52"/>
        <v>0</v>
      </c>
      <c r="AK1397" s="137">
        <f t="shared" si="653"/>
        <v>0</v>
      </c>
      <c r="AL1397" s="138">
        <f t="shared" si="654"/>
        <v>0</v>
      </c>
      <c r="AM1397" s="138">
        <f t="shared" si="655"/>
        <v>0</v>
      </c>
      <c r="AN1397" s="138">
        <f t="shared" si="656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7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8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9"/>
        <v>0</v>
      </c>
      <c r="BO1397" s="124">
        <f t="shared" si="660"/>
        <v>0</v>
      </c>
      <c r="BP1397" s="115"/>
      <c r="BQ1397" s="56">
        <f t="shared" si="638"/>
        <v>0</v>
      </c>
      <c r="BR1397" s="52">
        <f t="shared" si="640"/>
        <v>0</v>
      </c>
      <c r="BS1397" s="52">
        <f t="shared" si="641"/>
        <v>0</v>
      </c>
      <c r="BT1397" s="52">
        <f>IF(OR(LOOKUP(V1397,Sheet2!A$3:A$25,Sheet2!B$3:B$25)=1,G1397=0),0,AW1397-AO1397*0.2*G1397)</f>
        <v>0</v>
      </c>
      <c r="BU1397" s="52">
        <f t="shared" si="661"/>
        <v>0</v>
      </c>
      <c r="BV1397" s="52">
        <f t="shared" si="662"/>
        <v>0</v>
      </c>
      <c r="BW1397" s="32">
        <f t="shared" si="663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65"/>
        <v>0</v>
      </c>
      <c r="T1398" s="113">
        <f t="shared" si="642"/>
        <v>0</v>
      </c>
      <c r="V1398" s="137">
        <f t="shared" si="643"/>
        <v>0</v>
      </c>
      <c r="W1398" s="138">
        <f t="shared" si="644"/>
        <v>0</v>
      </c>
      <c r="X1398" s="138">
        <f t="shared" si="645"/>
        <v>0</v>
      </c>
      <c r="Y1398" s="138">
        <f t="shared" si="646"/>
        <v>0</v>
      </c>
      <c r="Z1398" s="138">
        <f>Y1398+LOOKUP(V1398,Sheet2!A$3:A$24,Sheet2!J$3:J$24)</f>
        <v>0</v>
      </c>
      <c r="AA1398" s="138">
        <f t="shared" si="647"/>
        <v>0</v>
      </c>
      <c r="AB1398" s="138">
        <f t="shared" si="648"/>
        <v>0</v>
      </c>
      <c r="AC1398" s="138">
        <f t="shared" si="649"/>
        <v>0</v>
      </c>
      <c r="AD1398" s="138">
        <f>AC1398+LOOKUP(V1398,Sheet2!A$3:A$24,Sheet2!J$3:J$24)</f>
        <v>0</v>
      </c>
      <c r="AE1398" s="138">
        <f t="shared" si="650"/>
        <v>0</v>
      </c>
      <c r="AF1398" s="138">
        <f t="shared" si="651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52"/>
        <v>0</v>
      </c>
      <c r="AK1398" s="137">
        <f t="shared" si="653"/>
        <v>0</v>
      </c>
      <c r="AL1398" s="138">
        <f t="shared" si="654"/>
        <v>0</v>
      </c>
      <c r="AM1398" s="138">
        <f t="shared" si="655"/>
        <v>0</v>
      </c>
      <c r="AN1398" s="138">
        <f t="shared" si="656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7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8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9"/>
        <v>0</v>
      </c>
      <c r="BO1398" s="124">
        <f t="shared" si="660"/>
        <v>0</v>
      </c>
      <c r="BP1398" s="115"/>
      <c r="BQ1398" s="56">
        <f t="shared" ref="BQ1398:BQ1461" si="667">BP1398/0.35*(AN1398+2+AJ1398)</f>
        <v>0</v>
      </c>
      <c r="BR1398" s="52">
        <f t="shared" si="640"/>
        <v>0</v>
      </c>
      <c r="BS1398" s="52">
        <f t="shared" si="641"/>
        <v>0</v>
      </c>
      <c r="BT1398" s="52">
        <f>IF(OR(LOOKUP(V1398,Sheet2!A$3:A$25,Sheet2!B$3:B$25)=1,G1398=0),0,AW1398-AO1398*0.2*G1398)</f>
        <v>0</v>
      </c>
      <c r="BU1398" s="52">
        <f t="shared" si="661"/>
        <v>0</v>
      </c>
      <c r="BV1398" s="52">
        <f t="shared" si="662"/>
        <v>0</v>
      </c>
      <c r="BW1398" s="32">
        <f t="shared" si="663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65"/>
        <v>0</v>
      </c>
      <c r="T1399" s="113">
        <f t="shared" si="642"/>
        <v>0</v>
      </c>
      <c r="V1399" s="137">
        <f t="shared" si="643"/>
        <v>0</v>
      </c>
      <c r="W1399" s="138">
        <f t="shared" si="644"/>
        <v>0</v>
      </c>
      <c r="X1399" s="138">
        <f t="shared" si="645"/>
        <v>0</v>
      </c>
      <c r="Y1399" s="138">
        <f t="shared" si="646"/>
        <v>0</v>
      </c>
      <c r="Z1399" s="138">
        <f>Y1399+LOOKUP(V1399,Sheet2!A$3:A$24,Sheet2!J$3:J$24)</f>
        <v>0</v>
      </c>
      <c r="AA1399" s="138">
        <f t="shared" si="647"/>
        <v>0</v>
      </c>
      <c r="AB1399" s="138">
        <f t="shared" si="648"/>
        <v>0</v>
      </c>
      <c r="AC1399" s="138">
        <f t="shared" si="649"/>
        <v>0</v>
      </c>
      <c r="AD1399" s="138">
        <f>AC1399+LOOKUP(V1399,Sheet2!A$3:A$24,Sheet2!J$3:J$24)</f>
        <v>0</v>
      </c>
      <c r="AE1399" s="138">
        <f t="shared" si="650"/>
        <v>0</v>
      </c>
      <c r="AF1399" s="138">
        <f t="shared" si="651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52"/>
        <v>0</v>
      </c>
      <c r="AK1399" s="137">
        <f t="shared" si="653"/>
        <v>0</v>
      </c>
      <c r="AL1399" s="138">
        <f t="shared" si="654"/>
        <v>0</v>
      </c>
      <c r="AM1399" s="138">
        <f t="shared" si="655"/>
        <v>0</v>
      </c>
      <c r="AN1399" s="138">
        <f t="shared" si="656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7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8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9"/>
        <v>0</v>
      </c>
      <c r="BO1399" s="124">
        <f t="shared" si="660"/>
        <v>0</v>
      </c>
      <c r="BP1399" s="115"/>
      <c r="BQ1399" s="56">
        <f t="shared" si="667"/>
        <v>0</v>
      </c>
      <c r="BR1399" s="52">
        <f t="shared" si="640"/>
        <v>0</v>
      </c>
      <c r="BS1399" s="52">
        <f t="shared" si="641"/>
        <v>0</v>
      </c>
      <c r="BT1399" s="52">
        <f>IF(OR(LOOKUP(V1399,Sheet2!A$3:A$25,Sheet2!B$3:B$25)=1,G1399=0),0,AW1399-AO1399*0.2*G1399)</f>
        <v>0</v>
      </c>
      <c r="BU1399" s="52">
        <f t="shared" si="661"/>
        <v>0</v>
      </c>
      <c r="BV1399" s="52">
        <f t="shared" si="662"/>
        <v>0</v>
      </c>
      <c r="BW1399" s="32">
        <f t="shared" si="663"/>
        <v>0</v>
      </c>
    </row>
    <row r="1400" spans="22:75">
      <c r="V1400" s="137">
        <f t="shared" si="643"/>
        <v>0</v>
      </c>
      <c r="W1400" s="138">
        <f t="shared" si="644"/>
        <v>0</v>
      </c>
      <c r="X1400" s="138">
        <f t="shared" si="645"/>
        <v>0</v>
      </c>
      <c r="Y1400" s="138">
        <f t="shared" si="646"/>
        <v>0</v>
      </c>
      <c r="Z1400" s="138">
        <f>Y1400+LOOKUP(V1400,Sheet2!A$3:A$24,Sheet2!J$3:J$24)</f>
        <v>0</v>
      </c>
      <c r="AA1400" s="138">
        <f t="shared" si="647"/>
        <v>0</v>
      </c>
      <c r="AB1400" s="138">
        <f t="shared" si="648"/>
        <v>0</v>
      </c>
      <c r="AC1400" s="138">
        <f t="shared" si="649"/>
        <v>0</v>
      </c>
      <c r="AD1400" s="138">
        <f>AC1400+LOOKUP(V1400,Sheet2!A$3:A$24,Sheet2!J$3:J$24)</f>
        <v>0</v>
      </c>
      <c r="AE1400" s="138">
        <f t="shared" si="650"/>
        <v>0</v>
      </c>
      <c r="AF1400" s="138">
        <f t="shared" si="651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52"/>
        <v>0</v>
      </c>
      <c r="AK1400" s="137">
        <f t="shared" si="653"/>
        <v>0</v>
      </c>
      <c r="AL1400" s="138">
        <f t="shared" si="654"/>
        <v>0</v>
      </c>
      <c r="AM1400" s="138">
        <f t="shared" si="655"/>
        <v>0</v>
      </c>
      <c r="AN1400" s="138">
        <f t="shared" si="656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7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8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9"/>
        <v>0</v>
      </c>
      <c r="BO1400" s="124">
        <f t="shared" si="660"/>
        <v>0</v>
      </c>
      <c r="BP1400" s="115"/>
      <c r="BQ1400" s="56">
        <f t="shared" si="667"/>
        <v>0</v>
      </c>
      <c r="BR1400" s="52">
        <f t="shared" si="640"/>
        <v>0</v>
      </c>
      <c r="BS1400" s="52">
        <f t="shared" si="641"/>
        <v>0</v>
      </c>
      <c r="BT1400" s="52">
        <f>IF(OR(LOOKUP(V1400,Sheet2!A$3:A$25,Sheet2!B$3:B$25)=1,G1400=0),0,AW1400-AO1400*0.2*G1400)</f>
        <v>0</v>
      </c>
      <c r="BU1400" s="52">
        <f t="shared" si="661"/>
        <v>0</v>
      </c>
      <c r="BV1400" s="52">
        <f t="shared" si="662"/>
        <v>0</v>
      </c>
      <c r="BW1400" s="32">
        <f t="shared" si="663"/>
        <v>0</v>
      </c>
    </row>
    <row r="1401" spans="22:75">
      <c r="V1401" s="137">
        <f t="shared" si="643"/>
        <v>0</v>
      </c>
      <c r="W1401" s="138">
        <f t="shared" si="644"/>
        <v>0</v>
      </c>
      <c r="X1401" s="138">
        <f t="shared" si="645"/>
        <v>0</v>
      </c>
      <c r="Y1401" s="138">
        <f t="shared" si="646"/>
        <v>0</v>
      </c>
      <c r="Z1401" s="138">
        <f>Y1401+LOOKUP(V1401,Sheet2!A$3:A$24,Sheet2!J$3:J$24)</f>
        <v>0</v>
      </c>
      <c r="AA1401" s="138">
        <f t="shared" si="647"/>
        <v>0</v>
      </c>
      <c r="AB1401" s="138">
        <f t="shared" si="648"/>
        <v>0</v>
      </c>
      <c r="AC1401" s="138">
        <f t="shared" si="649"/>
        <v>0</v>
      </c>
      <c r="AD1401" s="138">
        <f>AC1401+LOOKUP(V1401,Sheet2!A$3:A$24,Sheet2!J$3:J$24)</f>
        <v>0</v>
      </c>
      <c r="AE1401" s="138">
        <f t="shared" si="650"/>
        <v>0</v>
      </c>
      <c r="AF1401" s="138">
        <f t="shared" si="651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52"/>
        <v>0</v>
      </c>
      <c r="AK1401" s="137">
        <f t="shared" si="653"/>
        <v>0</v>
      </c>
      <c r="AL1401" s="138">
        <f t="shared" si="654"/>
        <v>0</v>
      </c>
      <c r="AM1401" s="138">
        <f t="shared" si="655"/>
        <v>0</v>
      </c>
      <c r="AN1401" s="138">
        <f t="shared" si="656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7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8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9"/>
        <v>0</v>
      </c>
      <c r="BO1401" s="124">
        <f t="shared" si="660"/>
        <v>0</v>
      </c>
      <c r="BP1401" s="115"/>
      <c r="BQ1401" s="56">
        <f t="shared" si="667"/>
        <v>0</v>
      </c>
      <c r="BR1401" s="52">
        <f t="shared" si="640"/>
        <v>0</v>
      </c>
      <c r="BS1401" s="52">
        <f t="shared" si="641"/>
        <v>0</v>
      </c>
      <c r="BT1401" s="52">
        <f>IF(OR(LOOKUP(V1401,Sheet2!A$3:A$25,Sheet2!B$3:B$25)=1,G1401=0),0,AW1401-AO1401*0.2*G1401)</f>
        <v>0</v>
      </c>
      <c r="BU1401" s="52">
        <f t="shared" si="661"/>
        <v>0</v>
      </c>
      <c r="BV1401" s="52">
        <f t="shared" si="662"/>
        <v>0</v>
      </c>
      <c r="BW1401" s="32">
        <f t="shared" si="663"/>
        <v>0</v>
      </c>
    </row>
    <row r="1402" spans="22:75">
      <c r="V1402" s="137">
        <f t="shared" si="643"/>
        <v>0</v>
      </c>
      <c r="W1402" s="138">
        <f t="shared" si="644"/>
        <v>0</v>
      </c>
      <c r="X1402" s="138">
        <f t="shared" si="645"/>
        <v>0</v>
      </c>
      <c r="Y1402" s="138">
        <f t="shared" si="646"/>
        <v>0</v>
      </c>
      <c r="Z1402" s="138">
        <f>Y1402+LOOKUP(V1402,Sheet2!A$3:A$24,Sheet2!J$3:J$24)</f>
        <v>0</v>
      </c>
      <c r="AA1402" s="138">
        <f t="shared" si="647"/>
        <v>0</v>
      </c>
      <c r="AB1402" s="138">
        <f t="shared" si="648"/>
        <v>0</v>
      </c>
      <c r="AC1402" s="138">
        <f t="shared" si="649"/>
        <v>0</v>
      </c>
      <c r="AD1402" s="138">
        <f>AC1402+LOOKUP(V1402,Sheet2!A$3:A$24,Sheet2!J$3:J$24)</f>
        <v>0</v>
      </c>
      <c r="AE1402" s="138">
        <f t="shared" si="650"/>
        <v>0</v>
      </c>
      <c r="AF1402" s="138">
        <f t="shared" si="651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52"/>
        <v>0</v>
      </c>
      <c r="AK1402" s="137">
        <f t="shared" si="653"/>
        <v>0</v>
      </c>
      <c r="AL1402" s="138">
        <f t="shared" si="654"/>
        <v>0</v>
      </c>
      <c r="AM1402" s="138">
        <f t="shared" si="655"/>
        <v>0</v>
      </c>
      <c r="AN1402" s="138">
        <f t="shared" si="656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7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8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9"/>
        <v>0</v>
      </c>
      <c r="BO1402" s="124">
        <f t="shared" si="660"/>
        <v>0</v>
      </c>
      <c r="BP1402" s="115"/>
      <c r="BQ1402" s="56">
        <f t="shared" si="667"/>
        <v>0</v>
      </c>
      <c r="BR1402" s="52">
        <f t="shared" si="640"/>
        <v>0</v>
      </c>
      <c r="BS1402" s="52">
        <f t="shared" si="641"/>
        <v>0</v>
      </c>
      <c r="BT1402" s="52">
        <f>IF(OR(LOOKUP(V1402,Sheet2!A$3:A$25,Sheet2!B$3:B$25)=1,G1402=0),0,AW1402-AO1402*0.2*G1402)</f>
        <v>0</v>
      </c>
      <c r="BU1402" s="52">
        <f t="shared" si="661"/>
        <v>0</v>
      </c>
      <c r="BV1402" s="52">
        <f t="shared" si="662"/>
        <v>0</v>
      </c>
      <c r="BW1402" s="32">
        <f t="shared" si="663"/>
        <v>0</v>
      </c>
    </row>
    <row r="1403" spans="22:75">
      <c r="V1403" s="137">
        <f t="shared" si="643"/>
        <v>0</v>
      </c>
      <c r="W1403" s="138">
        <f t="shared" si="644"/>
        <v>0</v>
      </c>
      <c r="X1403" s="138">
        <f t="shared" si="645"/>
        <v>0</v>
      </c>
      <c r="Y1403" s="138">
        <f t="shared" si="646"/>
        <v>0</v>
      </c>
      <c r="Z1403" s="138">
        <f>Y1403+LOOKUP(V1403,Sheet2!A$3:A$24,Sheet2!J$3:J$24)</f>
        <v>0</v>
      </c>
      <c r="AA1403" s="138">
        <f t="shared" si="647"/>
        <v>0</v>
      </c>
      <c r="AB1403" s="138">
        <f t="shared" si="648"/>
        <v>0</v>
      </c>
      <c r="AC1403" s="138">
        <f t="shared" si="649"/>
        <v>0</v>
      </c>
      <c r="AD1403" s="138">
        <f>AC1403+LOOKUP(V1403,Sheet2!A$3:A$24,Sheet2!J$3:J$24)</f>
        <v>0</v>
      </c>
      <c r="AE1403" s="138">
        <f t="shared" si="650"/>
        <v>0</v>
      </c>
      <c r="AF1403" s="138">
        <f t="shared" si="651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52"/>
        <v>0</v>
      </c>
      <c r="AK1403" s="137">
        <f t="shared" si="653"/>
        <v>0</v>
      </c>
      <c r="AL1403" s="138">
        <f t="shared" si="654"/>
        <v>0</v>
      </c>
      <c r="AM1403" s="138">
        <f t="shared" si="655"/>
        <v>0</v>
      </c>
      <c r="AN1403" s="138">
        <f t="shared" si="656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7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8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9"/>
        <v>0</v>
      </c>
      <c r="BO1403" s="124">
        <f t="shared" si="660"/>
        <v>0</v>
      </c>
      <c r="BP1403" s="115"/>
      <c r="BQ1403" s="56">
        <f t="shared" si="667"/>
        <v>0</v>
      </c>
      <c r="BR1403" s="52">
        <f t="shared" si="640"/>
        <v>0</v>
      </c>
      <c r="BS1403" s="52">
        <f t="shared" si="641"/>
        <v>0</v>
      </c>
      <c r="BT1403" s="52">
        <f>IF(OR(LOOKUP(V1403,Sheet2!A$3:A$25,Sheet2!B$3:B$25)=1,G1403=0),0,AW1403-AO1403*0.2*G1403)</f>
        <v>0</v>
      </c>
      <c r="BU1403" s="52">
        <f t="shared" si="661"/>
        <v>0</v>
      </c>
      <c r="BV1403" s="52">
        <f t="shared" si="662"/>
        <v>0</v>
      </c>
      <c r="BW1403" s="32">
        <f t="shared" si="663"/>
        <v>0</v>
      </c>
    </row>
    <row r="1404" spans="22:75">
      <c r="V1404" s="137">
        <f t="shared" si="643"/>
        <v>0</v>
      </c>
      <c r="W1404" s="138">
        <f t="shared" si="644"/>
        <v>0</v>
      </c>
      <c r="X1404" s="138">
        <f t="shared" si="645"/>
        <v>0</v>
      </c>
      <c r="Y1404" s="138">
        <f t="shared" si="646"/>
        <v>0</v>
      </c>
      <c r="Z1404" s="138">
        <f>Y1404+LOOKUP(V1404,Sheet2!A$3:A$24,Sheet2!J$3:J$24)</f>
        <v>0</v>
      </c>
      <c r="AA1404" s="138">
        <f t="shared" si="647"/>
        <v>0</v>
      </c>
      <c r="AB1404" s="138">
        <f t="shared" si="648"/>
        <v>0</v>
      </c>
      <c r="AC1404" s="138">
        <f t="shared" si="649"/>
        <v>0</v>
      </c>
      <c r="AD1404" s="138">
        <f>AC1404+LOOKUP(V1404,Sheet2!A$3:A$24,Sheet2!J$3:J$24)</f>
        <v>0</v>
      </c>
      <c r="AE1404" s="138">
        <f t="shared" si="650"/>
        <v>0</v>
      </c>
      <c r="AF1404" s="138">
        <f t="shared" si="651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52"/>
        <v>0</v>
      </c>
      <c r="AK1404" s="137">
        <f t="shared" si="653"/>
        <v>0</v>
      </c>
      <c r="AL1404" s="138">
        <f t="shared" si="654"/>
        <v>0</v>
      </c>
      <c r="AM1404" s="138">
        <f t="shared" si="655"/>
        <v>0</v>
      </c>
      <c r="AN1404" s="138">
        <f t="shared" si="656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7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8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9"/>
        <v>0</v>
      </c>
      <c r="BO1404" s="124">
        <f t="shared" si="660"/>
        <v>0</v>
      </c>
      <c r="BP1404" s="115"/>
      <c r="BQ1404" s="56">
        <f t="shared" si="667"/>
        <v>0</v>
      </c>
      <c r="BR1404" s="52">
        <f t="shared" si="640"/>
        <v>0</v>
      </c>
      <c r="BS1404" s="52">
        <f t="shared" si="641"/>
        <v>0</v>
      </c>
      <c r="BT1404" s="52">
        <f>IF(OR(LOOKUP(V1404,Sheet2!A$3:A$25,Sheet2!B$3:B$25)=1,G1404=0),0,AW1404-AO1404*0.2*G1404)</f>
        <v>0</v>
      </c>
      <c r="BU1404" s="52">
        <f t="shared" si="661"/>
        <v>0</v>
      </c>
      <c r="BV1404" s="52">
        <f t="shared" si="662"/>
        <v>0</v>
      </c>
      <c r="BW1404" s="32">
        <f t="shared" si="663"/>
        <v>0</v>
      </c>
    </row>
    <row r="1405" spans="22:75">
      <c r="V1405" s="137">
        <f t="shared" si="643"/>
        <v>0</v>
      </c>
      <c r="W1405" s="138">
        <f t="shared" si="644"/>
        <v>0</v>
      </c>
      <c r="X1405" s="138">
        <f t="shared" si="645"/>
        <v>0</v>
      </c>
      <c r="Y1405" s="138">
        <f t="shared" si="646"/>
        <v>0</v>
      </c>
      <c r="Z1405" s="138">
        <f>Y1405+LOOKUP(V1405,Sheet2!A$3:A$24,Sheet2!J$3:J$24)</f>
        <v>0</v>
      </c>
      <c r="AA1405" s="138">
        <f t="shared" si="647"/>
        <v>0</v>
      </c>
      <c r="AB1405" s="138">
        <f t="shared" si="648"/>
        <v>0</v>
      </c>
      <c r="AC1405" s="138">
        <f t="shared" si="649"/>
        <v>0</v>
      </c>
      <c r="AD1405" s="138">
        <f>AC1405+LOOKUP(V1405,Sheet2!A$3:A$24,Sheet2!J$3:J$24)</f>
        <v>0</v>
      </c>
      <c r="AE1405" s="138">
        <f t="shared" si="650"/>
        <v>0</v>
      </c>
      <c r="AF1405" s="138">
        <f t="shared" si="651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52"/>
        <v>0</v>
      </c>
      <c r="AK1405" s="137">
        <f t="shared" si="653"/>
        <v>0</v>
      </c>
      <c r="AL1405" s="138">
        <f t="shared" si="654"/>
        <v>0</v>
      </c>
      <c r="AM1405" s="138">
        <f t="shared" si="655"/>
        <v>0</v>
      </c>
      <c r="AN1405" s="138">
        <f t="shared" si="656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7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8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9"/>
        <v>0</v>
      </c>
      <c r="BO1405" s="124">
        <f t="shared" si="660"/>
        <v>0</v>
      </c>
      <c r="BP1405" s="115"/>
      <c r="BQ1405" s="56">
        <f t="shared" si="667"/>
        <v>0</v>
      </c>
      <c r="BR1405" s="52">
        <f t="shared" si="640"/>
        <v>0</v>
      </c>
      <c r="BS1405" s="52">
        <f t="shared" si="641"/>
        <v>0</v>
      </c>
      <c r="BT1405" s="52">
        <f>IF(OR(LOOKUP(V1405,Sheet2!A$3:A$25,Sheet2!B$3:B$25)=1,G1405=0),0,AW1405-AO1405*0.2*G1405)</f>
        <v>0</v>
      </c>
      <c r="BU1405" s="52">
        <f t="shared" si="661"/>
        <v>0</v>
      </c>
      <c r="BV1405" s="52">
        <f t="shared" si="662"/>
        <v>0</v>
      </c>
      <c r="BW1405" s="32">
        <f t="shared" si="663"/>
        <v>0</v>
      </c>
    </row>
    <row r="1406" spans="22:75">
      <c r="V1406" s="137">
        <f t="shared" si="643"/>
        <v>0</v>
      </c>
      <c r="W1406" s="138">
        <f t="shared" si="644"/>
        <v>0</v>
      </c>
      <c r="X1406" s="138">
        <f t="shared" si="645"/>
        <v>0</v>
      </c>
      <c r="Y1406" s="138">
        <f t="shared" si="646"/>
        <v>0</v>
      </c>
      <c r="Z1406" s="138">
        <f>Y1406+LOOKUP(V1406,Sheet2!A$3:A$24,Sheet2!J$3:J$24)</f>
        <v>0</v>
      </c>
      <c r="AA1406" s="138">
        <f t="shared" si="647"/>
        <v>0</v>
      </c>
      <c r="AB1406" s="138">
        <f t="shared" si="648"/>
        <v>0</v>
      </c>
      <c r="AC1406" s="138">
        <f t="shared" si="649"/>
        <v>0</v>
      </c>
      <c r="AD1406" s="138">
        <f>AC1406+LOOKUP(V1406,Sheet2!A$3:A$24,Sheet2!J$3:J$24)</f>
        <v>0</v>
      </c>
      <c r="AE1406" s="138">
        <f t="shared" si="650"/>
        <v>0</v>
      </c>
      <c r="AF1406" s="138">
        <f t="shared" si="651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52"/>
        <v>0</v>
      </c>
      <c r="AK1406" s="137">
        <f t="shared" si="653"/>
        <v>0</v>
      </c>
      <c r="AL1406" s="138">
        <f t="shared" si="654"/>
        <v>0</v>
      </c>
      <c r="AM1406" s="138">
        <f t="shared" si="655"/>
        <v>0</v>
      </c>
      <c r="AN1406" s="138">
        <f t="shared" si="656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7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8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9"/>
        <v>0</v>
      </c>
      <c r="BO1406" s="124">
        <f t="shared" si="660"/>
        <v>0</v>
      </c>
      <c r="BP1406" s="115"/>
      <c r="BQ1406" s="56">
        <f t="shared" si="667"/>
        <v>0</v>
      </c>
      <c r="BR1406" s="52">
        <f t="shared" si="640"/>
        <v>0</v>
      </c>
      <c r="BS1406" s="52">
        <f t="shared" si="641"/>
        <v>0</v>
      </c>
      <c r="BT1406" s="52">
        <f>IF(OR(LOOKUP(V1406,Sheet2!A$3:A$25,Sheet2!B$3:B$25)=1,G1406=0),0,AW1406-AO1406*0.2*G1406)</f>
        <v>0</v>
      </c>
      <c r="BU1406" s="52">
        <f t="shared" si="661"/>
        <v>0</v>
      </c>
      <c r="BV1406" s="52">
        <f t="shared" si="662"/>
        <v>0</v>
      </c>
      <c r="BW1406" s="32">
        <f t="shared" si="663"/>
        <v>0</v>
      </c>
    </row>
    <row r="1407" spans="22:75">
      <c r="V1407" s="137">
        <f t="shared" si="643"/>
        <v>0</v>
      </c>
      <c r="W1407" s="138">
        <f t="shared" si="644"/>
        <v>0</v>
      </c>
      <c r="X1407" s="138">
        <f t="shared" si="645"/>
        <v>0</v>
      </c>
      <c r="Y1407" s="138">
        <f t="shared" si="646"/>
        <v>0</v>
      </c>
      <c r="Z1407" s="138">
        <f>Y1407+LOOKUP(V1407,Sheet2!A$3:A$24,Sheet2!J$3:J$24)</f>
        <v>0</v>
      </c>
      <c r="AA1407" s="138">
        <f t="shared" si="647"/>
        <v>0</v>
      </c>
      <c r="AB1407" s="138">
        <f t="shared" si="648"/>
        <v>0</v>
      </c>
      <c r="AC1407" s="138">
        <f t="shared" si="649"/>
        <v>0</v>
      </c>
      <c r="AD1407" s="138">
        <f>AC1407+LOOKUP(V1407,Sheet2!A$3:A$24,Sheet2!J$3:J$24)</f>
        <v>0</v>
      </c>
      <c r="AE1407" s="138">
        <f t="shared" si="650"/>
        <v>0</v>
      </c>
      <c r="AF1407" s="138">
        <f t="shared" si="651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52"/>
        <v>0</v>
      </c>
      <c r="AK1407" s="137">
        <f t="shared" si="653"/>
        <v>0</v>
      </c>
      <c r="AL1407" s="138">
        <f t="shared" si="654"/>
        <v>0</v>
      </c>
      <c r="AM1407" s="138">
        <f t="shared" si="655"/>
        <v>0</v>
      </c>
      <c r="AN1407" s="138">
        <f t="shared" si="656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7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8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9"/>
        <v>0</v>
      </c>
      <c r="BO1407" s="124">
        <f t="shared" si="660"/>
        <v>0</v>
      </c>
      <c r="BP1407" s="115"/>
      <c r="BQ1407" s="56">
        <f t="shared" si="667"/>
        <v>0</v>
      </c>
      <c r="BR1407" s="52">
        <f t="shared" si="640"/>
        <v>0</v>
      </c>
      <c r="BS1407" s="52">
        <f t="shared" si="641"/>
        <v>0</v>
      </c>
      <c r="BT1407" s="52">
        <f>IF(OR(LOOKUP(V1407,Sheet2!A$3:A$25,Sheet2!B$3:B$25)=1,G1407=0),0,AW1407-AO1407*0.2*G1407)</f>
        <v>0</v>
      </c>
      <c r="BU1407" s="52">
        <f t="shared" si="661"/>
        <v>0</v>
      </c>
      <c r="BV1407" s="52">
        <f t="shared" si="662"/>
        <v>0</v>
      </c>
      <c r="BW1407" s="32">
        <f t="shared" si="663"/>
        <v>0</v>
      </c>
    </row>
    <row r="1408" spans="22:75">
      <c r="V1408" s="137">
        <f t="shared" si="643"/>
        <v>0</v>
      </c>
      <c r="W1408" s="138">
        <f t="shared" si="644"/>
        <v>0</v>
      </c>
      <c r="X1408" s="138">
        <f t="shared" si="645"/>
        <v>0</v>
      </c>
      <c r="Y1408" s="138">
        <f t="shared" si="646"/>
        <v>0</v>
      </c>
      <c r="Z1408" s="138">
        <f>Y1408+LOOKUP(V1408,Sheet2!A$3:A$24,Sheet2!J$3:J$24)</f>
        <v>0</v>
      </c>
      <c r="AA1408" s="138">
        <f t="shared" si="647"/>
        <v>0</v>
      </c>
      <c r="AB1408" s="138">
        <f t="shared" si="648"/>
        <v>0</v>
      </c>
      <c r="AC1408" s="138">
        <f t="shared" si="649"/>
        <v>0</v>
      </c>
      <c r="AD1408" s="138">
        <f>AC1408+LOOKUP(V1408,Sheet2!A$3:A$24,Sheet2!J$3:J$24)</f>
        <v>0</v>
      </c>
      <c r="AE1408" s="138">
        <f t="shared" si="650"/>
        <v>0</v>
      </c>
      <c r="AF1408" s="138">
        <f t="shared" si="651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52"/>
        <v>0</v>
      </c>
      <c r="AK1408" s="137">
        <f t="shared" si="653"/>
        <v>0</v>
      </c>
      <c r="AL1408" s="138">
        <f t="shared" si="654"/>
        <v>0</v>
      </c>
      <c r="AM1408" s="138">
        <f t="shared" si="655"/>
        <v>0</v>
      </c>
      <c r="AN1408" s="138">
        <f t="shared" si="656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7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8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9"/>
        <v>0</v>
      </c>
      <c r="BO1408" s="124">
        <f t="shared" si="660"/>
        <v>0</v>
      </c>
      <c r="BP1408" s="115"/>
      <c r="BQ1408" s="56">
        <f t="shared" si="667"/>
        <v>0</v>
      </c>
      <c r="BR1408" s="52">
        <f t="shared" si="640"/>
        <v>0</v>
      </c>
      <c r="BS1408" s="52">
        <f t="shared" si="641"/>
        <v>0</v>
      </c>
      <c r="BT1408" s="52">
        <f>IF(OR(LOOKUP(V1408,Sheet2!A$3:A$25,Sheet2!B$3:B$25)=1,G1408=0),0,AW1408-AO1408*0.2*G1408)</f>
        <v>0</v>
      </c>
      <c r="BU1408" s="52">
        <f t="shared" si="661"/>
        <v>0</v>
      </c>
      <c r="BV1408" s="52">
        <f t="shared" si="662"/>
        <v>0</v>
      </c>
      <c r="BW1408" s="32">
        <f t="shared" si="663"/>
        <v>0</v>
      </c>
    </row>
    <row r="1409" spans="22:75">
      <c r="V1409" s="137">
        <f t="shared" si="643"/>
        <v>0</v>
      </c>
      <c r="W1409" s="138">
        <f t="shared" si="644"/>
        <v>0</v>
      </c>
      <c r="X1409" s="138">
        <f t="shared" si="645"/>
        <v>0</v>
      </c>
      <c r="Y1409" s="138">
        <f t="shared" si="646"/>
        <v>0</v>
      </c>
      <c r="Z1409" s="138">
        <f>Y1409+LOOKUP(V1409,Sheet2!A$3:A$24,Sheet2!J$3:J$24)</f>
        <v>0</v>
      </c>
      <c r="AA1409" s="138">
        <f t="shared" si="647"/>
        <v>0</v>
      </c>
      <c r="AB1409" s="138">
        <f t="shared" si="648"/>
        <v>0</v>
      </c>
      <c r="AC1409" s="138">
        <f t="shared" si="649"/>
        <v>0</v>
      </c>
      <c r="AD1409" s="138">
        <f>AC1409+LOOKUP(V1409,Sheet2!A$3:A$24,Sheet2!J$3:J$24)</f>
        <v>0</v>
      </c>
      <c r="AE1409" s="138">
        <f t="shared" si="650"/>
        <v>0</v>
      </c>
      <c r="AF1409" s="138">
        <f t="shared" si="651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52"/>
        <v>0</v>
      </c>
      <c r="AK1409" s="137">
        <f t="shared" si="653"/>
        <v>0</v>
      </c>
      <c r="AL1409" s="138">
        <f t="shared" si="654"/>
        <v>0</v>
      </c>
      <c r="AM1409" s="138">
        <f t="shared" si="655"/>
        <v>0</v>
      </c>
      <c r="AN1409" s="138">
        <f t="shared" si="656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7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8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9"/>
        <v>0</v>
      </c>
      <c r="BO1409" s="124">
        <f t="shared" si="660"/>
        <v>0</v>
      </c>
      <c r="BP1409" s="115"/>
      <c r="BQ1409" s="56">
        <f t="shared" si="667"/>
        <v>0</v>
      </c>
      <c r="BR1409" s="52">
        <f t="shared" si="640"/>
        <v>0</v>
      </c>
      <c r="BS1409" s="52">
        <f t="shared" si="641"/>
        <v>0</v>
      </c>
      <c r="BT1409" s="52">
        <f>IF(OR(LOOKUP(V1409,Sheet2!A$3:A$25,Sheet2!B$3:B$25)=1,G1409=0),0,AW1409-AO1409*0.2*G1409)</f>
        <v>0</v>
      </c>
      <c r="BU1409" s="52">
        <f t="shared" si="661"/>
        <v>0</v>
      </c>
      <c r="BV1409" s="52">
        <f t="shared" si="662"/>
        <v>0</v>
      </c>
      <c r="BW1409" s="32">
        <f t="shared" si="663"/>
        <v>0</v>
      </c>
    </row>
    <row r="1410" spans="22:75">
      <c r="V1410" s="137">
        <f t="shared" si="643"/>
        <v>0</v>
      </c>
      <c r="W1410" s="138">
        <f t="shared" si="644"/>
        <v>0</v>
      </c>
      <c r="X1410" s="138">
        <f t="shared" si="645"/>
        <v>0</v>
      </c>
      <c r="Y1410" s="138">
        <f t="shared" si="646"/>
        <v>0</v>
      </c>
      <c r="Z1410" s="138">
        <f>Y1410+LOOKUP(V1410,Sheet2!A$3:A$24,Sheet2!J$3:J$24)</f>
        <v>0</v>
      </c>
      <c r="AA1410" s="138">
        <f t="shared" si="647"/>
        <v>0</v>
      </c>
      <c r="AB1410" s="138">
        <f t="shared" si="648"/>
        <v>0</v>
      </c>
      <c r="AC1410" s="138">
        <f t="shared" si="649"/>
        <v>0</v>
      </c>
      <c r="AD1410" s="138">
        <f>AC1410+LOOKUP(V1410,Sheet2!A$3:A$24,Sheet2!J$3:J$24)</f>
        <v>0</v>
      </c>
      <c r="AE1410" s="138">
        <f t="shared" si="650"/>
        <v>0</v>
      </c>
      <c r="AF1410" s="138">
        <f t="shared" si="651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52"/>
        <v>0</v>
      </c>
      <c r="AK1410" s="137">
        <f t="shared" si="653"/>
        <v>0</v>
      </c>
      <c r="AL1410" s="138">
        <f t="shared" si="654"/>
        <v>0</v>
      </c>
      <c r="AM1410" s="138">
        <f t="shared" si="655"/>
        <v>0</v>
      </c>
      <c r="AN1410" s="138">
        <f t="shared" si="656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7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8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9"/>
        <v>0</v>
      </c>
      <c r="BO1410" s="124">
        <f t="shared" si="660"/>
        <v>0</v>
      </c>
      <c r="BP1410" s="115"/>
      <c r="BQ1410" s="56">
        <f t="shared" si="667"/>
        <v>0</v>
      </c>
      <c r="BR1410" s="52">
        <f t="shared" si="640"/>
        <v>0</v>
      </c>
      <c r="BS1410" s="52">
        <f t="shared" si="641"/>
        <v>0</v>
      </c>
      <c r="BT1410" s="52">
        <f>IF(OR(LOOKUP(V1410,Sheet2!A$3:A$25,Sheet2!B$3:B$25)=1,G1410=0),0,AW1410-AO1410*0.2*G1410)</f>
        <v>0</v>
      </c>
      <c r="BU1410" s="52">
        <f t="shared" si="661"/>
        <v>0</v>
      </c>
      <c r="BV1410" s="52">
        <f t="shared" si="662"/>
        <v>0</v>
      </c>
      <c r="BW1410" s="32">
        <f t="shared" si="663"/>
        <v>0</v>
      </c>
    </row>
    <row r="1411" spans="22:75">
      <c r="V1411" s="137">
        <f t="shared" si="643"/>
        <v>0</v>
      </c>
      <c r="W1411" s="138">
        <f t="shared" si="644"/>
        <v>0</v>
      </c>
      <c r="X1411" s="138">
        <f t="shared" si="645"/>
        <v>0</v>
      </c>
      <c r="Y1411" s="138">
        <f t="shared" si="646"/>
        <v>0</v>
      </c>
      <c r="Z1411" s="138">
        <f>Y1411+LOOKUP(V1411,Sheet2!A$3:A$24,Sheet2!J$3:J$24)</f>
        <v>0</v>
      </c>
      <c r="AA1411" s="138">
        <f t="shared" si="647"/>
        <v>0</v>
      </c>
      <c r="AB1411" s="138">
        <f t="shared" si="648"/>
        <v>0</v>
      </c>
      <c r="AC1411" s="138">
        <f t="shared" si="649"/>
        <v>0</v>
      </c>
      <c r="AD1411" s="138">
        <f>AC1411+LOOKUP(V1411,Sheet2!A$3:A$24,Sheet2!J$3:J$24)</f>
        <v>0</v>
      </c>
      <c r="AE1411" s="138">
        <f t="shared" si="650"/>
        <v>0</v>
      </c>
      <c r="AF1411" s="138">
        <f t="shared" si="651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52"/>
        <v>0</v>
      </c>
      <c r="AK1411" s="137">
        <f t="shared" si="653"/>
        <v>0</v>
      </c>
      <c r="AL1411" s="138">
        <f t="shared" si="654"/>
        <v>0</v>
      </c>
      <c r="AM1411" s="138">
        <f t="shared" si="655"/>
        <v>0</v>
      </c>
      <c r="AN1411" s="138">
        <f t="shared" si="656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7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8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9"/>
        <v>0</v>
      </c>
      <c r="BO1411" s="124">
        <f t="shared" si="660"/>
        <v>0</v>
      </c>
      <c r="BP1411" s="115"/>
      <c r="BQ1411" s="56">
        <f t="shared" si="667"/>
        <v>0</v>
      </c>
      <c r="BR1411" s="52">
        <f t="shared" si="640"/>
        <v>0</v>
      </c>
      <c r="BS1411" s="52">
        <f t="shared" si="641"/>
        <v>0</v>
      </c>
      <c r="BT1411" s="52">
        <f>IF(OR(LOOKUP(V1411,Sheet2!A$3:A$25,Sheet2!B$3:B$25)=1,G1411=0),0,AW1411-AO1411*0.2*G1411)</f>
        <v>0</v>
      </c>
      <c r="BU1411" s="52">
        <f t="shared" si="661"/>
        <v>0</v>
      </c>
      <c r="BV1411" s="52">
        <f t="shared" si="662"/>
        <v>0</v>
      </c>
      <c r="BW1411" s="32">
        <f t="shared" si="663"/>
        <v>0</v>
      </c>
    </row>
    <row r="1412" spans="22:75">
      <c r="V1412" s="137">
        <f t="shared" si="643"/>
        <v>0</v>
      </c>
      <c r="W1412" s="138">
        <f t="shared" si="644"/>
        <v>0</v>
      </c>
      <c r="X1412" s="138">
        <f t="shared" si="645"/>
        <v>0</v>
      </c>
      <c r="Y1412" s="138">
        <f t="shared" si="646"/>
        <v>0</v>
      </c>
      <c r="Z1412" s="138">
        <f>Y1412+LOOKUP(V1412,Sheet2!A$3:A$24,Sheet2!J$3:J$24)</f>
        <v>0</v>
      </c>
      <c r="AA1412" s="138">
        <f t="shared" si="647"/>
        <v>0</v>
      </c>
      <c r="AB1412" s="138">
        <f t="shared" si="648"/>
        <v>0</v>
      </c>
      <c r="AC1412" s="138">
        <f t="shared" si="649"/>
        <v>0</v>
      </c>
      <c r="AD1412" s="138">
        <f>AC1412+LOOKUP(V1412,Sheet2!A$3:A$24,Sheet2!J$3:J$24)</f>
        <v>0</v>
      </c>
      <c r="AE1412" s="138">
        <f t="shared" si="650"/>
        <v>0</v>
      </c>
      <c r="AF1412" s="138">
        <f t="shared" si="651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52"/>
        <v>0</v>
      </c>
      <c r="AK1412" s="137">
        <f t="shared" si="653"/>
        <v>0</v>
      </c>
      <c r="AL1412" s="138">
        <f t="shared" si="654"/>
        <v>0</v>
      </c>
      <c r="AM1412" s="138">
        <f t="shared" si="655"/>
        <v>0</v>
      </c>
      <c r="AN1412" s="138">
        <f t="shared" si="656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7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8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9"/>
        <v>0</v>
      </c>
      <c r="BO1412" s="124">
        <f t="shared" si="660"/>
        <v>0</v>
      </c>
      <c r="BP1412" s="115"/>
      <c r="BQ1412" s="56">
        <f t="shared" si="667"/>
        <v>0</v>
      </c>
      <c r="BR1412" s="52">
        <f t="shared" ref="BR1412:BR1475" si="668">IF(OR(S1412="a",S1412="E",S1412="无"),BN1412,0)</f>
        <v>0</v>
      </c>
      <c r="BS1412" s="52">
        <f t="shared" ref="BS1412:BS1475" si="669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61"/>
        <v>0</v>
      </c>
      <c r="BV1412" s="52">
        <f t="shared" si="662"/>
        <v>0</v>
      </c>
      <c r="BW1412" s="32">
        <f t="shared" si="663"/>
        <v>0</v>
      </c>
    </row>
    <row r="1413" spans="22:75">
      <c r="V1413" s="137">
        <f t="shared" ref="V1413:V1476" si="670">IF(G1413=0,0,IF(NOT(H1413=0),H1413,V1412))</f>
        <v>0</v>
      </c>
      <c r="W1413" s="138">
        <f t="shared" ref="W1413:W1476" si="671">IF($G1413=0,0,D1413)</f>
        <v>0</v>
      </c>
      <c r="X1413" s="138">
        <f t="shared" ref="X1413:X1476" si="672">IF($G1413=0,0,E1413)</f>
        <v>0</v>
      </c>
      <c r="Y1413" s="138">
        <f t="shared" ref="Y1413:Y1476" si="673">IF($G1413=0,0,F1413)</f>
        <v>0</v>
      </c>
      <c r="Z1413" s="138">
        <f>Y1413+LOOKUP(V1413,Sheet2!A$3:A$24,Sheet2!J$3:J$24)</f>
        <v>0</v>
      </c>
      <c r="AA1413" s="138">
        <f t="shared" ref="AA1413:AA1476" si="674">IF($G1413=0,0,D1414)</f>
        <v>0</v>
      </c>
      <c r="AB1413" s="138">
        <f t="shared" ref="AB1413:AB1476" si="675">IF($G1413=0,0,E1414)</f>
        <v>0</v>
      </c>
      <c r="AC1413" s="138">
        <f t="shared" ref="AC1413:AC1476" si="676">IF($G1413=0,0,F1414)</f>
        <v>0</v>
      </c>
      <c r="AD1413" s="138">
        <f>AC1413+LOOKUP(V1413,Sheet2!A$3:A$24,Sheet2!J$3:J$24)</f>
        <v>0</v>
      </c>
      <c r="AE1413" s="138">
        <f t="shared" ref="AE1413:AE1476" si="677">X1413-Z1413</f>
        <v>0</v>
      </c>
      <c r="AF1413" s="138">
        <f t="shared" ref="AF1413:AF1476" si="678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9">IF(B1413=0,0,IF(NOT(I1413=0),I1413,AJ1412))</f>
        <v>0</v>
      </c>
      <c r="AK1413" s="137">
        <f t="shared" ref="AK1413:AK1476" si="680">IF(B1413=0,0,IF(NOT(J1413=0),J1413,AK1412))</f>
        <v>0</v>
      </c>
      <c r="AL1413" s="138">
        <f t="shared" ref="AL1413:AL1476" si="681">IF(G1413=0,0,IF(W1413=0,X1413-Y1413+AH1413+AI1413,W1413-Y1413+AH1413+AI1413))</f>
        <v>0</v>
      </c>
      <c r="AM1413" s="138">
        <f t="shared" ref="AM1413:AM1476" si="682">IF(G1413=0,0,IF(AA1413=0,AB1413-AC1413+AH1413+AI1413,AA1413-AC1413+AH1413+AI1413))</f>
        <v>0</v>
      </c>
      <c r="AN1413" s="138">
        <f t="shared" ref="AN1413:AN1476" si="683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4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5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6">IF(O1413=1,(AQ1413+AR1413)*(AN1413-P1413)/AN1413,AQ1413+AR1413)</f>
        <v>0</v>
      </c>
      <c r="BO1413" s="124">
        <f t="shared" ref="BO1413:BO1476" si="687">P1413*G1413*AO1413</f>
        <v>0</v>
      </c>
      <c r="BP1413" s="115"/>
      <c r="BQ1413" s="56">
        <f t="shared" si="667"/>
        <v>0</v>
      </c>
      <c r="BR1413" s="52">
        <f t="shared" si="668"/>
        <v>0</v>
      </c>
      <c r="BS1413" s="52">
        <f t="shared" si="669"/>
        <v>0</v>
      </c>
      <c r="BT1413" s="52">
        <f>IF(OR(LOOKUP(V1413,Sheet2!A$3:A$25,Sheet2!B$3:B$25)=1,G1413=0),0,AW1413-AO1413*0.2*G1413)</f>
        <v>0</v>
      </c>
      <c r="BU1413" s="52">
        <f t="shared" ref="BU1413:BU1476" si="688">(MAX(AL1413,AM1413)+AJ1413)*1+AO1413*0.5</f>
        <v>0</v>
      </c>
      <c r="BV1413" s="52">
        <f t="shared" ref="BV1413:BV1476" si="689">(MAX(AL1413,AM1413)+AJ1413)*2+AO1413*0.5</f>
        <v>0</v>
      </c>
      <c r="BW1413" s="32">
        <f t="shared" ref="BW1413:BW1476" si="690">IF(N1413=1,G1413,0)</f>
        <v>0</v>
      </c>
    </row>
    <row r="1414" spans="22:75">
      <c r="V1414" s="137">
        <f t="shared" si="670"/>
        <v>0</v>
      </c>
      <c r="W1414" s="138">
        <f t="shared" si="671"/>
        <v>0</v>
      </c>
      <c r="X1414" s="138">
        <f t="shared" si="672"/>
        <v>0</v>
      </c>
      <c r="Y1414" s="138">
        <f t="shared" si="673"/>
        <v>0</v>
      </c>
      <c r="Z1414" s="138">
        <f>Y1414+LOOKUP(V1414,Sheet2!A$3:A$24,Sheet2!J$3:J$24)</f>
        <v>0</v>
      </c>
      <c r="AA1414" s="138">
        <f t="shared" si="674"/>
        <v>0</v>
      </c>
      <c r="AB1414" s="138">
        <f t="shared" si="675"/>
        <v>0</v>
      </c>
      <c r="AC1414" s="138">
        <f t="shared" si="676"/>
        <v>0</v>
      </c>
      <c r="AD1414" s="138">
        <f>AC1414+LOOKUP(V1414,Sheet2!A$3:A$24,Sheet2!J$3:J$24)</f>
        <v>0</v>
      </c>
      <c r="AE1414" s="138">
        <f t="shared" si="677"/>
        <v>0</v>
      </c>
      <c r="AF1414" s="138">
        <f t="shared" si="678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9"/>
        <v>0</v>
      </c>
      <c r="AK1414" s="137">
        <f t="shared" si="680"/>
        <v>0</v>
      </c>
      <c r="AL1414" s="138">
        <f t="shared" si="681"/>
        <v>0</v>
      </c>
      <c r="AM1414" s="138">
        <f t="shared" si="682"/>
        <v>0</v>
      </c>
      <c r="AN1414" s="138">
        <f t="shared" si="683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4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5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6"/>
        <v>0</v>
      </c>
      <c r="BO1414" s="124">
        <f t="shared" si="687"/>
        <v>0</v>
      </c>
      <c r="BP1414" s="115"/>
      <c r="BQ1414" s="56">
        <f t="shared" si="667"/>
        <v>0</v>
      </c>
      <c r="BR1414" s="52">
        <f t="shared" si="668"/>
        <v>0</v>
      </c>
      <c r="BS1414" s="52">
        <f t="shared" si="669"/>
        <v>0</v>
      </c>
      <c r="BT1414" s="52">
        <f>IF(OR(LOOKUP(V1414,Sheet2!A$3:A$25,Sheet2!B$3:B$25)=1,G1414=0),0,AW1414-AO1414*0.2*G1414)</f>
        <v>0</v>
      </c>
      <c r="BU1414" s="52">
        <f t="shared" si="688"/>
        <v>0</v>
      </c>
      <c r="BV1414" s="52">
        <f t="shared" si="689"/>
        <v>0</v>
      </c>
      <c r="BW1414" s="32">
        <f t="shared" si="690"/>
        <v>0</v>
      </c>
    </row>
    <row r="1415" spans="22:75">
      <c r="V1415" s="137">
        <f t="shared" si="670"/>
        <v>0</v>
      </c>
      <c r="W1415" s="138">
        <f t="shared" si="671"/>
        <v>0</v>
      </c>
      <c r="X1415" s="138">
        <f t="shared" si="672"/>
        <v>0</v>
      </c>
      <c r="Y1415" s="138">
        <f t="shared" si="673"/>
        <v>0</v>
      </c>
      <c r="Z1415" s="138">
        <f>Y1415+LOOKUP(V1415,Sheet2!A$3:A$24,Sheet2!J$3:J$24)</f>
        <v>0</v>
      </c>
      <c r="AA1415" s="138">
        <f t="shared" si="674"/>
        <v>0</v>
      </c>
      <c r="AB1415" s="138">
        <f t="shared" si="675"/>
        <v>0</v>
      </c>
      <c r="AC1415" s="138">
        <f t="shared" si="676"/>
        <v>0</v>
      </c>
      <c r="AD1415" s="138">
        <f>AC1415+LOOKUP(V1415,Sheet2!A$3:A$24,Sheet2!J$3:J$24)</f>
        <v>0</v>
      </c>
      <c r="AE1415" s="138">
        <f t="shared" si="677"/>
        <v>0</v>
      </c>
      <c r="AF1415" s="138">
        <f t="shared" si="678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9"/>
        <v>0</v>
      </c>
      <c r="AK1415" s="137">
        <f t="shared" si="680"/>
        <v>0</v>
      </c>
      <c r="AL1415" s="138">
        <f t="shared" si="681"/>
        <v>0</v>
      </c>
      <c r="AM1415" s="138">
        <f t="shared" si="682"/>
        <v>0</v>
      </c>
      <c r="AN1415" s="138">
        <f t="shared" si="683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4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5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6"/>
        <v>0</v>
      </c>
      <c r="BO1415" s="124">
        <f t="shared" si="687"/>
        <v>0</v>
      </c>
      <c r="BP1415" s="115"/>
      <c r="BQ1415" s="56">
        <f t="shared" si="667"/>
        <v>0</v>
      </c>
      <c r="BR1415" s="52">
        <f t="shared" si="668"/>
        <v>0</v>
      </c>
      <c r="BS1415" s="52">
        <f t="shared" si="669"/>
        <v>0</v>
      </c>
      <c r="BT1415" s="52">
        <f>IF(OR(LOOKUP(V1415,Sheet2!A$3:A$25,Sheet2!B$3:B$25)=1,G1415=0),0,AW1415-AO1415*0.2*G1415)</f>
        <v>0</v>
      </c>
      <c r="BU1415" s="52">
        <f t="shared" si="688"/>
        <v>0</v>
      </c>
      <c r="BV1415" s="52">
        <f t="shared" si="689"/>
        <v>0</v>
      </c>
      <c r="BW1415" s="32">
        <f t="shared" si="690"/>
        <v>0</v>
      </c>
    </row>
    <row r="1416" spans="22:75">
      <c r="V1416" s="137">
        <f t="shared" si="670"/>
        <v>0</v>
      </c>
      <c r="W1416" s="138">
        <f t="shared" si="671"/>
        <v>0</v>
      </c>
      <c r="X1416" s="138">
        <f t="shared" si="672"/>
        <v>0</v>
      </c>
      <c r="Y1416" s="138">
        <f t="shared" si="673"/>
        <v>0</v>
      </c>
      <c r="Z1416" s="138">
        <f>Y1416+LOOKUP(V1416,Sheet2!A$3:A$24,Sheet2!J$3:J$24)</f>
        <v>0</v>
      </c>
      <c r="AA1416" s="138">
        <f t="shared" si="674"/>
        <v>0</v>
      </c>
      <c r="AB1416" s="138">
        <f t="shared" si="675"/>
        <v>0</v>
      </c>
      <c r="AC1416" s="138">
        <f t="shared" si="676"/>
        <v>0</v>
      </c>
      <c r="AD1416" s="138">
        <f>AC1416+LOOKUP(V1416,Sheet2!A$3:A$24,Sheet2!J$3:J$24)</f>
        <v>0</v>
      </c>
      <c r="AE1416" s="138">
        <f t="shared" si="677"/>
        <v>0</v>
      </c>
      <c r="AF1416" s="138">
        <f t="shared" si="678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9"/>
        <v>0</v>
      </c>
      <c r="AK1416" s="137">
        <f t="shared" si="680"/>
        <v>0</v>
      </c>
      <c r="AL1416" s="138">
        <f t="shared" si="681"/>
        <v>0</v>
      </c>
      <c r="AM1416" s="138">
        <f t="shared" si="682"/>
        <v>0</v>
      </c>
      <c r="AN1416" s="138">
        <f t="shared" si="683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4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5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6"/>
        <v>0</v>
      </c>
      <c r="BO1416" s="124">
        <f t="shared" si="687"/>
        <v>0</v>
      </c>
      <c r="BP1416" s="115"/>
      <c r="BQ1416" s="56">
        <f t="shared" si="667"/>
        <v>0</v>
      </c>
      <c r="BR1416" s="52">
        <f t="shared" si="668"/>
        <v>0</v>
      </c>
      <c r="BS1416" s="52">
        <f t="shared" si="669"/>
        <v>0</v>
      </c>
      <c r="BT1416" s="52">
        <f>IF(OR(LOOKUP(V1416,Sheet2!A$3:A$25,Sheet2!B$3:B$25)=1,G1416=0),0,AW1416-AO1416*0.2*G1416)</f>
        <v>0</v>
      </c>
      <c r="BU1416" s="52">
        <f t="shared" si="688"/>
        <v>0</v>
      </c>
      <c r="BV1416" s="52">
        <f t="shared" si="689"/>
        <v>0</v>
      </c>
      <c r="BW1416" s="32">
        <f t="shared" si="690"/>
        <v>0</v>
      </c>
    </row>
    <row r="1417" spans="22:75">
      <c r="V1417" s="137">
        <f t="shared" si="670"/>
        <v>0</v>
      </c>
      <c r="W1417" s="138">
        <f t="shared" si="671"/>
        <v>0</v>
      </c>
      <c r="X1417" s="138">
        <f t="shared" si="672"/>
        <v>0</v>
      </c>
      <c r="Y1417" s="138">
        <f t="shared" si="673"/>
        <v>0</v>
      </c>
      <c r="Z1417" s="138">
        <f>Y1417+LOOKUP(V1417,Sheet2!A$3:A$24,Sheet2!J$3:J$24)</f>
        <v>0</v>
      </c>
      <c r="AA1417" s="138">
        <f t="shared" si="674"/>
        <v>0</v>
      </c>
      <c r="AB1417" s="138">
        <f t="shared" si="675"/>
        <v>0</v>
      </c>
      <c r="AC1417" s="138">
        <f t="shared" si="676"/>
        <v>0</v>
      </c>
      <c r="AD1417" s="138">
        <f>AC1417+LOOKUP(V1417,Sheet2!A$3:A$24,Sheet2!J$3:J$24)</f>
        <v>0</v>
      </c>
      <c r="AE1417" s="138">
        <f t="shared" si="677"/>
        <v>0</v>
      </c>
      <c r="AF1417" s="138">
        <f t="shared" si="678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9"/>
        <v>0</v>
      </c>
      <c r="AK1417" s="137">
        <f t="shared" si="680"/>
        <v>0</v>
      </c>
      <c r="AL1417" s="138">
        <f t="shared" si="681"/>
        <v>0</v>
      </c>
      <c r="AM1417" s="138">
        <f t="shared" si="682"/>
        <v>0</v>
      </c>
      <c r="AN1417" s="138">
        <f t="shared" si="683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4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5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6"/>
        <v>0</v>
      </c>
      <c r="BO1417" s="124">
        <f t="shared" si="687"/>
        <v>0</v>
      </c>
      <c r="BP1417" s="115"/>
      <c r="BQ1417" s="56">
        <f t="shared" si="667"/>
        <v>0</v>
      </c>
      <c r="BR1417" s="52">
        <f t="shared" si="668"/>
        <v>0</v>
      </c>
      <c r="BS1417" s="52">
        <f t="shared" si="669"/>
        <v>0</v>
      </c>
      <c r="BT1417" s="52">
        <f>IF(OR(LOOKUP(V1417,Sheet2!A$3:A$25,Sheet2!B$3:B$25)=1,G1417=0),0,AW1417-AO1417*0.2*G1417)</f>
        <v>0</v>
      </c>
      <c r="BU1417" s="52">
        <f t="shared" si="688"/>
        <v>0</v>
      </c>
      <c r="BV1417" s="52">
        <f t="shared" si="689"/>
        <v>0</v>
      </c>
      <c r="BW1417" s="32">
        <f t="shared" si="690"/>
        <v>0</v>
      </c>
    </row>
    <row r="1418" spans="22:75">
      <c r="V1418" s="137">
        <f t="shared" si="670"/>
        <v>0</v>
      </c>
      <c r="W1418" s="138">
        <f t="shared" si="671"/>
        <v>0</v>
      </c>
      <c r="X1418" s="138">
        <f t="shared" si="672"/>
        <v>0</v>
      </c>
      <c r="Y1418" s="138">
        <f t="shared" si="673"/>
        <v>0</v>
      </c>
      <c r="Z1418" s="138">
        <f>Y1418+LOOKUP(V1418,Sheet2!A$3:A$24,Sheet2!J$3:J$24)</f>
        <v>0</v>
      </c>
      <c r="AA1418" s="138">
        <f t="shared" si="674"/>
        <v>0</v>
      </c>
      <c r="AB1418" s="138">
        <f t="shared" si="675"/>
        <v>0</v>
      </c>
      <c r="AC1418" s="138">
        <f t="shared" si="676"/>
        <v>0</v>
      </c>
      <c r="AD1418" s="138">
        <f>AC1418+LOOKUP(V1418,Sheet2!A$3:A$24,Sheet2!J$3:J$24)</f>
        <v>0</v>
      </c>
      <c r="AE1418" s="138">
        <f t="shared" si="677"/>
        <v>0</v>
      </c>
      <c r="AF1418" s="138">
        <f t="shared" si="678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9"/>
        <v>0</v>
      </c>
      <c r="AK1418" s="137">
        <f t="shared" si="680"/>
        <v>0</v>
      </c>
      <c r="AL1418" s="138">
        <f t="shared" si="681"/>
        <v>0</v>
      </c>
      <c r="AM1418" s="138">
        <f t="shared" si="682"/>
        <v>0</v>
      </c>
      <c r="AN1418" s="138">
        <f t="shared" si="683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4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5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6"/>
        <v>0</v>
      </c>
      <c r="BO1418" s="124">
        <f t="shared" si="687"/>
        <v>0</v>
      </c>
      <c r="BP1418" s="115"/>
      <c r="BQ1418" s="56">
        <f t="shared" si="667"/>
        <v>0</v>
      </c>
      <c r="BR1418" s="52">
        <f t="shared" si="668"/>
        <v>0</v>
      </c>
      <c r="BS1418" s="52">
        <f t="shared" si="669"/>
        <v>0</v>
      </c>
      <c r="BT1418" s="52">
        <f>IF(OR(LOOKUP(V1418,Sheet2!A$3:A$25,Sheet2!B$3:B$25)=1,G1418=0),0,AW1418-AO1418*0.2*G1418)</f>
        <v>0</v>
      </c>
      <c r="BU1418" s="52">
        <f t="shared" si="688"/>
        <v>0</v>
      </c>
      <c r="BV1418" s="52">
        <f t="shared" si="689"/>
        <v>0</v>
      </c>
      <c r="BW1418" s="32">
        <f t="shared" si="690"/>
        <v>0</v>
      </c>
    </row>
    <row r="1419" spans="22:75">
      <c r="V1419" s="137">
        <f t="shared" si="670"/>
        <v>0</v>
      </c>
      <c r="W1419" s="138">
        <f t="shared" si="671"/>
        <v>0</v>
      </c>
      <c r="X1419" s="138">
        <f t="shared" si="672"/>
        <v>0</v>
      </c>
      <c r="Y1419" s="138">
        <f t="shared" si="673"/>
        <v>0</v>
      </c>
      <c r="Z1419" s="138">
        <f>Y1419+LOOKUP(V1419,Sheet2!A$3:A$24,Sheet2!J$3:J$24)</f>
        <v>0</v>
      </c>
      <c r="AA1419" s="138">
        <f t="shared" si="674"/>
        <v>0</v>
      </c>
      <c r="AB1419" s="138">
        <f t="shared" si="675"/>
        <v>0</v>
      </c>
      <c r="AC1419" s="138">
        <f t="shared" si="676"/>
        <v>0</v>
      </c>
      <c r="AD1419" s="138">
        <f>AC1419+LOOKUP(V1419,Sheet2!A$3:A$24,Sheet2!J$3:J$24)</f>
        <v>0</v>
      </c>
      <c r="AE1419" s="138">
        <f t="shared" si="677"/>
        <v>0</v>
      </c>
      <c r="AF1419" s="138">
        <f t="shared" si="678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9"/>
        <v>0</v>
      </c>
      <c r="AK1419" s="137">
        <f t="shared" si="680"/>
        <v>0</v>
      </c>
      <c r="AL1419" s="138">
        <f t="shared" si="681"/>
        <v>0</v>
      </c>
      <c r="AM1419" s="138">
        <f t="shared" si="682"/>
        <v>0</v>
      </c>
      <c r="AN1419" s="138">
        <f t="shared" si="683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4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5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6"/>
        <v>0</v>
      </c>
      <c r="BO1419" s="124">
        <f t="shared" si="687"/>
        <v>0</v>
      </c>
      <c r="BP1419" s="115"/>
      <c r="BQ1419" s="56">
        <f t="shared" si="667"/>
        <v>0</v>
      </c>
      <c r="BR1419" s="52">
        <f t="shared" si="668"/>
        <v>0</v>
      </c>
      <c r="BS1419" s="52">
        <f t="shared" si="669"/>
        <v>0</v>
      </c>
      <c r="BT1419" s="52">
        <f>IF(OR(LOOKUP(V1419,Sheet2!A$3:A$25,Sheet2!B$3:B$25)=1,G1419=0),0,AW1419-AO1419*0.2*G1419)</f>
        <v>0</v>
      </c>
      <c r="BU1419" s="52">
        <f t="shared" si="688"/>
        <v>0</v>
      </c>
      <c r="BV1419" s="52">
        <f t="shared" si="689"/>
        <v>0</v>
      </c>
      <c r="BW1419" s="32">
        <f t="shared" si="690"/>
        <v>0</v>
      </c>
    </row>
    <row r="1420" spans="22:75">
      <c r="V1420" s="137">
        <f t="shared" si="670"/>
        <v>0</v>
      </c>
      <c r="W1420" s="138">
        <f t="shared" si="671"/>
        <v>0</v>
      </c>
      <c r="X1420" s="138">
        <f t="shared" si="672"/>
        <v>0</v>
      </c>
      <c r="Y1420" s="138">
        <f t="shared" si="673"/>
        <v>0</v>
      </c>
      <c r="Z1420" s="138">
        <f>Y1420+LOOKUP(V1420,Sheet2!A$3:A$24,Sheet2!J$3:J$24)</f>
        <v>0</v>
      </c>
      <c r="AA1420" s="138">
        <f t="shared" si="674"/>
        <v>0</v>
      </c>
      <c r="AB1420" s="138">
        <f t="shared" si="675"/>
        <v>0</v>
      </c>
      <c r="AC1420" s="138">
        <f t="shared" si="676"/>
        <v>0</v>
      </c>
      <c r="AD1420" s="138">
        <f>AC1420+LOOKUP(V1420,Sheet2!A$3:A$24,Sheet2!J$3:J$24)</f>
        <v>0</v>
      </c>
      <c r="AE1420" s="138">
        <f t="shared" si="677"/>
        <v>0</v>
      </c>
      <c r="AF1420" s="138">
        <f t="shared" si="678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9"/>
        <v>0</v>
      </c>
      <c r="AK1420" s="137">
        <f t="shared" si="680"/>
        <v>0</v>
      </c>
      <c r="AL1420" s="138">
        <f t="shared" si="681"/>
        <v>0</v>
      </c>
      <c r="AM1420" s="138">
        <f t="shared" si="682"/>
        <v>0</v>
      </c>
      <c r="AN1420" s="138">
        <f t="shared" si="683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4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5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6"/>
        <v>0</v>
      </c>
      <c r="BO1420" s="124">
        <f t="shared" si="687"/>
        <v>0</v>
      </c>
      <c r="BP1420" s="115"/>
      <c r="BQ1420" s="56">
        <f t="shared" si="667"/>
        <v>0</v>
      </c>
      <c r="BR1420" s="52">
        <f t="shared" si="668"/>
        <v>0</v>
      </c>
      <c r="BS1420" s="52">
        <f t="shared" si="669"/>
        <v>0</v>
      </c>
      <c r="BT1420" s="52">
        <f>IF(OR(LOOKUP(V1420,Sheet2!A$3:A$25,Sheet2!B$3:B$25)=1,G1420=0),0,AW1420-AO1420*0.2*G1420)</f>
        <v>0</v>
      </c>
      <c r="BU1420" s="52">
        <f t="shared" si="688"/>
        <v>0</v>
      </c>
      <c r="BV1420" s="52">
        <f t="shared" si="689"/>
        <v>0</v>
      </c>
      <c r="BW1420" s="32">
        <f t="shared" si="690"/>
        <v>0</v>
      </c>
    </row>
    <row r="1421" spans="22:75">
      <c r="V1421" s="137">
        <f t="shared" si="670"/>
        <v>0</v>
      </c>
      <c r="W1421" s="138">
        <f t="shared" si="671"/>
        <v>0</v>
      </c>
      <c r="X1421" s="138">
        <f t="shared" si="672"/>
        <v>0</v>
      </c>
      <c r="Y1421" s="138">
        <f t="shared" si="673"/>
        <v>0</v>
      </c>
      <c r="Z1421" s="138">
        <f>Y1421+LOOKUP(V1421,Sheet2!A$3:A$24,Sheet2!J$3:J$24)</f>
        <v>0</v>
      </c>
      <c r="AA1421" s="138">
        <f t="shared" si="674"/>
        <v>0</v>
      </c>
      <c r="AB1421" s="138">
        <f t="shared" si="675"/>
        <v>0</v>
      </c>
      <c r="AC1421" s="138">
        <f t="shared" si="676"/>
        <v>0</v>
      </c>
      <c r="AD1421" s="138">
        <f>AC1421+LOOKUP(V1421,Sheet2!A$3:A$24,Sheet2!J$3:J$24)</f>
        <v>0</v>
      </c>
      <c r="AE1421" s="138">
        <f t="shared" si="677"/>
        <v>0</v>
      </c>
      <c r="AF1421" s="138">
        <f t="shared" si="678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9"/>
        <v>0</v>
      </c>
      <c r="AK1421" s="137">
        <f t="shared" si="680"/>
        <v>0</v>
      </c>
      <c r="AL1421" s="138">
        <f t="shared" si="681"/>
        <v>0</v>
      </c>
      <c r="AM1421" s="138">
        <f t="shared" si="682"/>
        <v>0</v>
      </c>
      <c r="AN1421" s="138">
        <f t="shared" si="683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4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5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6"/>
        <v>0</v>
      </c>
      <c r="BO1421" s="124">
        <f t="shared" si="687"/>
        <v>0</v>
      </c>
      <c r="BP1421" s="115"/>
      <c r="BQ1421" s="56">
        <f t="shared" si="667"/>
        <v>0</v>
      </c>
      <c r="BR1421" s="52">
        <f t="shared" si="668"/>
        <v>0</v>
      </c>
      <c r="BS1421" s="52">
        <f t="shared" si="669"/>
        <v>0</v>
      </c>
      <c r="BT1421" s="52">
        <f>IF(OR(LOOKUP(V1421,Sheet2!A$3:A$25,Sheet2!B$3:B$25)=1,G1421=0),0,AW1421-AO1421*0.2*G1421)</f>
        <v>0</v>
      </c>
      <c r="BU1421" s="52">
        <f t="shared" si="688"/>
        <v>0</v>
      </c>
      <c r="BV1421" s="52">
        <f t="shared" si="689"/>
        <v>0</v>
      </c>
      <c r="BW1421" s="32">
        <f t="shared" si="690"/>
        <v>0</v>
      </c>
    </row>
    <row r="1422" spans="22:75">
      <c r="V1422" s="137">
        <f t="shared" si="670"/>
        <v>0</v>
      </c>
      <c r="W1422" s="138">
        <f t="shared" si="671"/>
        <v>0</v>
      </c>
      <c r="X1422" s="138">
        <f t="shared" si="672"/>
        <v>0</v>
      </c>
      <c r="Y1422" s="138">
        <f t="shared" si="673"/>
        <v>0</v>
      </c>
      <c r="Z1422" s="138">
        <f>Y1422+LOOKUP(V1422,Sheet2!A$3:A$24,Sheet2!J$3:J$24)</f>
        <v>0</v>
      </c>
      <c r="AA1422" s="138">
        <f t="shared" si="674"/>
        <v>0</v>
      </c>
      <c r="AB1422" s="138">
        <f t="shared" si="675"/>
        <v>0</v>
      </c>
      <c r="AC1422" s="138">
        <f t="shared" si="676"/>
        <v>0</v>
      </c>
      <c r="AD1422" s="138">
        <f>AC1422+LOOKUP(V1422,Sheet2!A$3:A$24,Sheet2!J$3:J$24)</f>
        <v>0</v>
      </c>
      <c r="AE1422" s="138">
        <f t="shared" si="677"/>
        <v>0</v>
      </c>
      <c r="AF1422" s="138">
        <f t="shared" si="678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9"/>
        <v>0</v>
      </c>
      <c r="AK1422" s="137">
        <f t="shared" si="680"/>
        <v>0</v>
      </c>
      <c r="AL1422" s="138">
        <f t="shared" si="681"/>
        <v>0</v>
      </c>
      <c r="AM1422" s="138">
        <f t="shared" si="682"/>
        <v>0</v>
      </c>
      <c r="AN1422" s="138">
        <f t="shared" si="683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4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5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6"/>
        <v>0</v>
      </c>
      <c r="BO1422" s="124">
        <f t="shared" si="687"/>
        <v>0</v>
      </c>
      <c r="BP1422" s="115"/>
      <c r="BQ1422" s="56">
        <f t="shared" si="667"/>
        <v>0</v>
      </c>
      <c r="BR1422" s="52">
        <f t="shared" si="668"/>
        <v>0</v>
      </c>
      <c r="BS1422" s="52">
        <f t="shared" si="669"/>
        <v>0</v>
      </c>
      <c r="BT1422" s="52">
        <f>IF(OR(LOOKUP(V1422,Sheet2!A$3:A$25,Sheet2!B$3:B$25)=1,G1422=0),0,AW1422-AO1422*0.2*G1422)</f>
        <v>0</v>
      </c>
      <c r="BU1422" s="52">
        <f t="shared" si="688"/>
        <v>0</v>
      </c>
      <c r="BV1422" s="52">
        <f t="shared" si="689"/>
        <v>0</v>
      </c>
      <c r="BW1422" s="32">
        <f t="shared" si="690"/>
        <v>0</v>
      </c>
    </row>
    <row r="1423" spans="22:75">
      <c r="V1423" s="137">
        <f t="shared" si="670"/>
        <v>0</v>
      </c>
      <c r="W1423" s="138">
        <f t="shared" si="671"/>
        <v>0</v>
      </c>
      <c r="X1423" s="138">
        <f t="shared" si="672"/>
        <v>0</v>
      </c>
      <c r="Y1423" s="138">
        <f t="shared" si="673"/>
        <v>0</v>
      </c>
      <c r="Z1423" s="138">
        <f>Y1423+LOOKUP(V1423,Sheet2!A$3:A$24,Sheet2!J$3:J$24)</f>
        <v>0</v>
      </c>
      <c r="AA1423" s="138">
        <f t="shared" si="674"/>
        <v>0</v>
      </c>
      <c r="AB1423" s="138">
        <f t="shared" si="675"/>
        <v>0</v>
      </c>
      <c r="AC1423" s="138">
        <f t="shared" si="676"/>
        <v>0</v>
      </c>
      <c r="AD1423" s="138">
        <f>AC1423+LOOKUP(V1423,Sheet2!A$3:A$24,Sheet2!J$3:J$24)</f>
        <v>0</v>
      </c>
      <c r="AE1423" s="138">
        <f t="shared" si="677"/>
        <v>0</v>
      </c>
      <c r="AF1423" s="138">
        <f t="shared" si="678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9"/>
        <v>0</v>
      </c>
      <c r="AK1423" s="137">
        <f t="shared" si="680"/>
        <v>0</v>
      </c>
      <c r="AL1423" s="138">
        <f t="shared" si="681"/>
        <v>0</v>
      </c>
      <c r="AM1423" s="138">
        <f t="shared" si="682"/>
        <v>0</v>
      </c>
      <c r="AN1423" s="138">
        <f t="shared" si="683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4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5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6"/>
        <v>0</v>
      </c>
      <c r="BO1423" s="124">
        <f t="shared" si="687"/>
        <v>0</v>
      </c>
      <c r="BP1423" s="115"/>
      <c r="BQ1423" s="56">
        <f t="shared" si="667"/>
        <v>0</v>
      </c>
      <c r="BR1423" s="52">
        <f t="shared" si="668"/>
        <v>0</v>
      </c>
      <c r="BS1423" s="52">
        <f t="shared" si="669"/>
        <v>0</v>
      </c>
      <c r="BT1423" s="52">
        <f>IF(OR(LOOKUP(V1423,Sheet2!A$3:A$25,Sheet2!B$3:B$25)=1,G1423=0),0,AW1423-AO1423*0.2*G1423)</f>
        <v>0</v>
      </c>
      <c r="BU1423" s="52">
        <f t="shared" si="688"/>
        <v>0</v>
      </c>
      <c r="BV1423" s="52">
        <f t="shared" si="689"/>
        <v>0</v>
      </c>
      <c r="BW1423" s="32">
        <f t="shared" si="690"/>
        <v>0</v>
      </c>
    </row>
    <row r="1424" spans="22:75">
      <c r="V1424" s="137">
        <f t="shared" si="670"/>
        <v>0</v>
      </c>
      <c r="W1424" s="138">
        <f t="shared" si="671"/>
        <v>0</v>
      </c>
      <c r="X1424" s="138">
        <f t="shared" si="672"/>
        <v>0</v>
      </c>
      <c r="Y1424" s="138">
        <f t="shared" si="673"/>
        <v>0</v>
      </c>
      <c r="Z1424" s="138">
        <f>Y1424+LOOKUP(V1424,Sheet2!A$3:A$24,Sheet2!J$3:J$24)</f>
        <v>0</v>
      </c>
      <c r="AA1424" s="138">
        <f t="shared" si="674"/>
        <v>0</v>
      </c>
      <c r="AB1424" s="138">
        <f t="shared" si="675"/>
        <v>0</v>
      </c>
      <c r="AC1424" s="138">
        <f t="shared" si="676"/>
        <v>0</v>
      </c>
      <c r="AD1424" s="138">
        <f>AC1424+LOOKUP(V1424,Sheet2!A$3:A$24,Sheet2!J$3:J$24)</f>
        <v>0</v>
      </c>
      <c r="AE1424" s="138">
        <f t="shared" si="677"/>
        <v>0</v>
      </c>
      <c r="AF1424" s="138">
        <f t="shared" si="678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9"/>
        <v>0</v>
      </c>
      <c r="AK1424" s="137">
        <f t="shared" si="680"/>
        <v>0</v>
      </c>
      <c r="AL1424" s="138">
        <f t="shared" si="681"/>
        <v>0</v>
      </c>
      <c r="AM1424" s="138">
        <f t="shared" si="682"/>
        <v>0</v>
      </c>
      <c r="AN1424" s="138">
        <f t="shared" si="683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4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5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6"/>
        <v>0</v>
      </c>
      <c r="BO1424" s="124">
        <f t="shared" si="687"/>
        <v>0</v>
      </c>
      <c r="BP1424" s="115"/>
      <c r="BQ1424" s="56">
        <f t="shared" si="667"/>
        <v>0</v>
      </c>
      <c r="BR1424" s="52">
        <f t="shared" si="668"/>
        <v>0</v>
      </c>
      <c r="BS1424" s="52">
        <f t="shared" si="669"/>
        <v>0</v>
      </c>
      <c r="BT1424" s="52">
        <f>IF(OR(LOOKUP(V1424,Sheet2!A$3:A$25,Sheet2!B$3:B$25)=1,G1424=0),0,AW1424-AO1424*0.2*G1424)</f>
        <v>0</v>
      </c>
      <c r="BU1424" s="52">
        <f t="shared" si="688"/>
        <v>0</v>
      </c>
      <c r="BV1424" s="52">
        <f t="shared" si="689"/>
        <v>0</v>
      </c>
      <c r="BW1424" s="32">
        <f t="shared" si="690"/>
        <v>0</v>
      </c>
    </row>
    <row r="1425" spans="22:75">
      <c r="V1425" s="137">
        <f t="shared" si="670"/>
        <v>0</v>
      </c>
      <c r="W1425" s="138">
        <f t="shared" si="671"/>
        <v>0</v>
      </c>
      <c r="X1425" s="138">
        <f t="shared" si="672"/>
        <v>0</v>
      </c>
      <c r="Y1425" s="138">
        <f t="shared" si="673"/>
        <v>0</v>
      </c>
      <c r="Z1425" s="138">
        <f>Y1425+LOOKUP(V1425,Sheet2!A$3:A$24,Sheet2!J$3:J$24)</f>
        <v>0</v>
      </c>
      <c r="AA1425" s="138">
        <f t="shared" si="674"/>
        <v>0</v>
      </c>
      <c r="AB1425" s="138">
        <f t="shared" si="675"/>
        <v>0</v>
      </c>
      <c r="AC1425" s="138">
        <f t="shared" si="676"/>
        <v>0</v>
      </c>
      <c r="AD1425" s="138">
        <f>AC1425+LOOKUP(V1425,Sheet2!A$3:A$24,Sheet2!J$3:J$24)</f>
        <v>0</v>
      </c>
      <c r="AE1425" s="138">
        <f t="shared" si="677"/>
        <v>0</v>
      </c>
      <c r="AF1425" s="138">
        <f t="shared" si="678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9"/>
        <v>0</v>
      </c>
      <c r="AK1425" s="137">
        <f t="shared" si="680"/>
        <v>0</v>
      </c>
      <c r="AL1425" s="138">
        <f t="shared" si="681"/>
        <v>0</v>
      </c>
      <c r="AM1425" s="138">
        <f t="shared" si="682"/>
        <v>0</v>
      </c>
      <c r="AN1425" s="138">
        <f t="shared" si="683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4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5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6"/>
        <v>0</v>
      </c>
      <c r="BO1425" s="124">
        <f t="shared" si="687"/>
        <v>0</v>
      </c>
      <c r="BP1425" s="115"/>
      <c r="BQ1425" s="56">
        <f t="shared" si="667"/>
        <v>0</v>
      </c>
      <c r="BR1425" s="52">
        <f t="shared" si="668"/>
        <v>0</v>
      </c>
      <c r="BS1425" s="52">
        <f t="shared" si="669"/>
        <v>0</v>
      </c>
      <c r="BT1425" s="52">
        <f>IF(OR(LOOKUP(V1425,Sheet2!A$3:A$25,Sheet2!B$3:B$25)=1,G1425=0),0,AW1425-AO1425*0.2*G1425)</f>
        <v>0</v>
      </c>
      <c r="BU1425" s="52">
        <f t="shared" si="688"/>
        <v>0</v>
      </c>
      <c r="BV1425" s="52">
        <f t="shared" si="689"/>
        <v>0</v>
      </c>
      <c r="BW1425" s="32">
        <f t="shared" si="690"/>
        <v>0</v>
      </c>
    </row>
    <row r="1426" spans="22:75">
      <c r="V1426" s="137">
        <f t="shared" si="670"/>
        <v>0</v>
      </c>
      <c r="W1426" s="138">
        <f t="shared" si="671"/>
        <v>0</v>
      </c>
      <c r="X1426" s="138">
        <f t="shared" si="672"/>
        <v>0</v>
      </c>
      <c r="Y1426" s="138">
        <f t="shared" si="673"/>
        <v>0</v>
      </c>
      <c r="Z1426" s="138">
        <f>Y1426+LOOKUP(V1426,Sheet2!A$3:A$24,Sheet2!J$3:J$24)</f>
        <v>0</v>
      </c>
      <c r="AA1426" s="138">
        <f t="shared" si="674"/>
        <v>0</v>
      </c>
      <c r="AB1426" s="138">
        <f t="shared" si="675"/>
        <v>0</v>
      </c>
      <c r="AC1426" s="138">
        <f t="shared" si="676"/>
        <v>0</v>
      </c>
      <c r="AD1426" s="138">
        <f>AC1426+LOOKUP(V1426,Sheet2!A$3:A$24,Sheet2!J$3:J$24)</f>
        <v>0</v>
      </c>
      <c r="AE1426" s="138">
        <f t="shared" si="677"/>
        <v>0</v>
      </c>
      <c r="AF1426" s="138">
        <f t="shared" si="678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9"/>
        <v>0</v>
      </c>
      <c r="AK1426" s="137">
        <f t="shared" si="680"/>
        <v>0</v>
      </c>
      <c r="AL1426" s="138">
        <f t="shared" si="681"/>
        <v>0</v>
      </c>
      <c r="AM1426" s="138">
        <f t="shared" si="682"/>
        <v>0</v>
      </c>
      <c r="AN1426" s="138">
        <f t="shared" si="683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4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5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6"/>
        <v>0</v>
      </c>
      <c r="BO1426" s="124">
        <f t="shared" si="687"/>
        <v>0</v>
      </c>
      <c r="BP1426" s="115"/>
      <c r="BQ1426" s="56">
        <f t="shared" si="667"/>
        <v>0</v>
      </c>
      <c r="BR1426" s="52">
        <f t="shared" si="668"/>
        <v>0</v>
      </c>
      <c r="BS1426" s="52">
        <f t="shared" si="669"/>
        <v>0</v>
      </c>
      <c r="BT1426" s="5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22:75">
      <c r="V1427" s="137">
        <f t="shared" si="670"/>
        <v>0</v>
      </c>
      <c r="W1427" s="138">
        <f t="shared" si="671"/>
        <v>0</v>
      </c>
      <c r="X1427" s="138">
        <f t="shared" si="672"/>
        <v>0</v>
      </c>
      <c r="Y1427" s="138">
        <f t="shared" si="673"/>
        <v>0</v>
      </c>
      <c r="Z1427" s="138">
        <f>Y1427+LOOKUP(V1427,Sheet2!A$3:A$24,Sheet2!J$3:J$24)</f>
        <v>0</v>
      </c>
      <c r="AA1427" s="138">
        <f t="shared" si="674"/>
        <v>0</v>
      </c>
      <c r="AB1427" s="138">
        <f t="shared" si="675"/>
        <v>0</v>
      </c>
      <c r="AC1427" s="138">
        <f t="shared" si="676"/>
        <v>0</v>
      </c>
      <c r="AD1427" s="138">
        <f>AC1427+LOOKUP(V1427,Sheet2!A$3:A$24,Sheet2!J$3:J$24)</f>
        <v>0</v>
      </c>
      <c r="AE1427" s="138">
        <f t="shared" si="677"/>
        <v>0</v>
      </c>
      <c r="AF1427" s="138">
        <f t="shared" si="678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9"/>
        <v>0</v>
      </c>
      <c r="AK1427" s="137">
        <f t="shared" si="680"/>
        <v>0</v>
      </c>
      <c r="AL1427" s="138">
        <f t="shared" si="681"/>
        <v>0</v>
      </c>
      <c r="AM1427" s="138">
        <f t="shared" si="682"/>
        <v>0</v>
      </c>
      <c r="AN1427" s="138">
        <f t="shared" si="683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4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5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6"/>
        <v>0</v>
      </c>
      <c r="BO1427" s="124">
        <f t="shared" si="687"/>
        <v>0</v>
      </c>
      <c r="BP1427" s="115"/>
      <c r="BQ1427" s="56">
        <f t="shared" si="667"/>
        <v>0</v>
      </c>
      <c r="BR1427" s="52">
        <f t="shared" si="668"/>
        <v>0</v>
      </c>
      <c r="BS1427" s="52">
        <f t="shared" si="669"/>
        <v>0</v>
      </c>
      <c r="BT1427" s="5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22:75">
      <c r="V1428" s="137">
        <f t="shared" si="670"/>
        <v>0</v>
      </c>
      <c r="W1428" s="138">
        <f t="shared" si="671"/>
        <v>0</v>
      </c>
      <c r="X1428" s="138">
        <f t="shared" si="672"/>
        <v>0</v>
      </c>
      <c r="Y1428" s="138">
        <f t="shared" si="673"/>
        <v>0</v>
      </c>
      <c r="Z1428" s="138">
        <f>Y1428+LOOKUP(V1428,Sheet2!A$3:A$24,Sheet2!J$3:J$24)</f>
        <v>0</v>
      </c>
      <c r="AA1428" s="138">
        <f t="shared" si="674"/>
        <v>0</v>
      </c>
      <c r="AB1428" s="138">
        <f t="shared" si="675"/>
        <v>0</v>
      </c>
      <c r="AC1428" s="138">
        <f t="shared" si="676"/>
        <v>0</v>
      </c>
      <c r="AD1428" s="138">
        <f>AC1428+LOOKUP(V1428,Sheet2!A$3:A$24,Sheet2!J$3:J$24)</f>
        <v>0</v>
      </c>
      <c r="AE1428" s="138">
        <f t="shared" si="677"/>
        <v>0</v>
      </c>
      <c r="AF1428" s="138">
        <f t="shared" si="678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9"/>
        <v>0</v>
      </c>
      <c r="AK1428" s="137">
        <f t="shared" si="680"/>
        <v>0</v>
      </c>
      <c r="AL1428" s="138">
        <f t="shared" si="681"/>
        <v>0</v>
      </c>
      <c r="AM1428" s="138">
        <f t="shared" si="682"/>
        <v>0</v>
      </c>
      <c r="AN1428" s="138">
        <f t="shared" si="683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4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5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6"/>
        <v>0</v>
      </c>
      <c r="BO1428" s="124">
        <f t="shared" si="687"/>
        <v>0</v>
      </c>
      <c r="BP1428" s="115"/>
      <c r="BQ1428" s="56">
        <f t="shared" si="667"/>
        <v>0</v>
      </c>
      <c r="BR1428" s="52">
        <f t="shared" si="668"/>
        <v>0</v>
      </c>
      <c r="BS1428" s="52">
        <f t="shared" si="669"/>
        <v>0</v>
      </c>
      <c r="BT1428" s="5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22:75">
      <c r="V1429" s="137">
        <f t="shared" si="670"/>
        <v>0</v>
      </c>
      <c r="W1429" s="138">
        <f t="shared" si="671"/>
        <v>0</v>
      </c>
      <c r="X1429" s="138">
        <f t="shared" si="672"/>
        <v>0</v>
      </c>
      <c r="Y1429" s="138">
        <f t="shared" si="673"/>
        <v>0</v>
      </c>
      <c r="Z1429" s="138">
        <f>Y1429+LOOKUP(V1429,Sheet2!A$3:A$24,Sheet2!J$3:J$24)</f>
        <v>0</v>
      </c>
      <c r="AA1429" s="138">
        <f t="shared" si="674"/>
        <v>0</v>
      </c>
      <c r="AB1429" s="138">
        <f t="shared" si="675"/>
        <v>0</v>
      </c>
      <c r="AC1429" s="138">
        <f t="shared" si="676"/>
        <v>0</v>
      </c>
      <c r="AD1429" s="138">
        <f>AC1429+LOOKUP(V1429,Sheet2!A$3:A$24,Sheet2!J$3:J$24)</f>
        <v>0</v>
      </c>
      <c r="AE1429" s="138">
        <f t="shared" si="677"/>
        <v>0</v>
      </c>
      <c r="AF1429" s="138">
        <f t="shared" si="678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9"/>
        <v>0</v>
      </c>
      <c r="AK1429" s="137">
        <f t="shared" si="680"/>
        <v>0</v>
      </c>
      <c r="AL1429" s="138">
        <f t="shared" si="681"/>
        <v>0</v>
      </c>
      <c r="AM1429" s="138">
        <f t="shared" si="682"/>
        <v>0</v>
      </c>
      <c r="AN1429" s="138">
        <f t="shared" si="683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4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5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6"/>
        <v>0</v>
      </c>
      <c r="BO1429" s="124">
        <f t="shared" si="687"/>
        <v>0</v>
      </c>
      <c r="BP1429" s="115"/>
      <c r="BQ1429" s="56">
        <f t="shared" si="667"/>
        <v>0</v>
      </c>
      <c r="BR1429" s="52">
        <f t="shared" si="668"/>
        <v>0</v>
      </c>
      <c r="BS1429" s="52">
        <f t="shared" si="669"/>
        <v>0</v>
      </c>
      <c r="BT1429" s="5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22:75">
      <c r="V1430" s="137">
        <f t="shared" si="670"/>
        <v>0</v>
      </c>
      <c r="W1430" s="138">
        <f t="shared" si="671"/>
        <v>0</v>
      </c>
      <c r="X1430" s="138">
        <f t="shared" si="672"/>
        <v>0</v>
      </c>
      <c r="Y1430" s="138">
        <f t="shared" si="673"/>
        <v>0</v>
      </c>
      <c r="Z1430" s="138">
        <f>Y1430+LOOKUP(V1430,Sheet2!A$3:A$24,Sheet2!J$3:J$24)</f>
        <v>0</v>
      </c>
      <c r="AA1430" s="138">
        <f t="shared" si="674"/>
        <v>0</v>
      </c>
      <c r="AB1430" s="138">
        <f t="shared" si="675"/>
        <v>0</v>
      </c>
      <c r="AC1430" s="138">
        <f t="shared" si="676"/>
        <v>0</v>
      </c>
      <c r="AD1430" s="138">
        <f>AC1430+LOOKUP(V1430,Sheet2!A$3:A$24,Sheet2!J$3:J$24)</f>
        <v>0</v>
      </c>
      <c r="AE1430" s="138">
        <f t="shared" si="677"/>
        <v>0</v>
      </c>
      <c r="AF1430" s="138">
        <f t="shared" si="678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9"/>
        <v>0</v>
      </c>
      <c r="AK1430" s="137">
        <f t="shared" si="680"/>
        <v>0</v>
      </c>
      <c r="AL1430" s="138">
        <f t="shared" si="681"/>
        <v>0</v>
      </c>
      <c r="AM1430" s="138">
        <f t="shared" si="682"/>
        <v>0</v>
      </c>
      <c r="AN1430" s="138">
        <f t="shared" si="683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4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5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6"/>
        <v>0</v>
      </c>
      <c r="BO1430" s="124">
        <f t="shared" si="687"/>
        <v>0</v>
      </c>
      <c r="BP1430" s="115"/>
      <c r="BQ1430" s="56">
        <f t="shared" si="667"/>
        <v>0</v>
      </c>
      <c r="BR1430" s="52">
        <f t="shared" si="668"/>
        <v>0</v>
      </c>
      <c r="BS1430" s="52">
        <f t="shared" si="669"/>
        <v>0</v>
      </c>
      <c r="BT1430" s="5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22:75">
      <c r="V1431" s="137">
        <f t="shared" si="670"/>
        <v>0</v>
      </c>
      <c r="W1431" s="138">
        <f t="shared" si="671"/>
        <v>0</v>
      </c>
      <c r="X1431" s="138">
        <f t="shared" si="672"/>
        <v>0</v>
      </c>
      <c r="Y1431" s="138">
        <f t="shared" si="673"/>
        <v>0</v>
      </c>
      <c r="Z1431" s="138">
        <f>Y1431+LOOKUP(V1431,Sheet2!A$3:A$24,Sheet2!J$3:J$24)</f>
        <v>0</v>
      </c>
      <c r="AA1431" s="138">
        <f t="shared" si="674"/>
        <v>0</v>
      </c>
      <c r="AB1431" s="138">
        <f t="shared" si="675"/>
        <v>0</v>
      </c>
      <c r="AC1431" s="138">
        <f t="shared" si="676"/>
        <v>0</v>
      </c>
      <c r="AD1431" s="138">
        <f>AC1431+LOOKUP(V1431,Sheet2!A$3:A$24,Sheet2!J$3:J$24)</f>
        <v>0</v>
      </c>
      <c r="AE1431" s="138">
        <f t="shared" si="677"/>
        <v>0</v>
      </c>
      <c r="AF1431" s="138">
        <f t="shared" si="678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9"/>
        <v>0</v>
      </c>
      <c r="AK1431" s="137">
        <f t="shared" si="680"/>
        <v>0</v>
      </c>
      <c r="AL1431" s="138">
        <f t="shared" si="681"/>
        <v>0</v>
      </c>
      <c r="AM1431" s="138">
        <f t="shared" si="682"/>
        <v>0</v>
      </c>
      <c r="AN1431" s="138">
        <f t="shared" si="683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4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5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6"/>
        <v>0</v>
      </c>
      <c r="BO1431" s="124">
        <f t="shared" si="687"/>
        <v>0</v>
      </c>
      <c r="BP1431" s="115"/>
      <c r="BQ1431" s="56">
        <f t="shared" si="667"/>
        <v>0</v>
      </c>
      <c r="BR1431" s="52">
        <f t="shared" si="668"/>
        <v>0</v>
      </c>
      <c r="BS1431" s="52">
        <f t="shared" si="669"/>
        <v>0</v>
      </c>
      <c r="BT1431" s="5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22:75">
      <c r="V1432" s="137">
        <f t="shared" si="670"/>
        <v>0</v>
      </c>
      <c r="W1432" s="138">
        <f t="shared" si="671"/>
        <v>0</v>
      </c>
      <c r="X1432" s="138">
        <f t="shared" si="672"/>
        <v>0</v>
      </c>
      <c r="Y1432" s="138">
        <f t="shared" si="673"/>
        <v>0</v>
      </c>
      <c r="Z1432" s="138">
        <f>Y1432+LOOKUP(V1432,Sheet2!A$3:A$24,Sheet2!J$3:J$24)</f>
        <v>0</v>
      </c>
      <c r="AA1432" s="138">
        <f t="shared" si="674"/>
        <v>0</v>
      </c>
      <c r="AB1432" s="138">
        <f t="shared" si="675"/>
        <v>0</v>
      </c>
      <c r="AC1432" s="138">
        <f t="shared" si="676"/>
        <v>0</v>
      </c>
      <c r="AD1432" s="138">
        <f>AC1432+LOOKUP(V1432,Sheet2!A$3:A$24,Sheet2!J$3:J$24)</f>
        <v>0</v>
      </c>
      <c r="AE1432" s="138">
        <f t="shared" si="677"/>
        <v>0</v>
      </c>
      <c r="AF1432" s="138">
        <f t="shared" si="678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9"/>
        <v>0</v>
      </c>
      <c r="AK1432" s="137">
        <f t="shared" si="680"/>
        <v>0</v>
      </c>
      <c r="AL1432" s="138">
        <f t="shared" si="681"/>
        <v>0</v>
      </c>
      <c r="AM1432" s="138">
        <f t="shared" si="682"/>
        <v>0</v>
      </c>
      <c r="AN1432" s="138">
        <f t="shared" si="683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4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5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6"/>
        <v>0</v>
      </c>
      <c r="BO1432" s="124">
        <f t="shared" si="687"/>
        <v>0</v>
      </c>
      <c r="BP1432" s="115"/>
      <c r="BQ1432" s="56">
        <f t="shared" si="667"/>
        <v>0</v>
      </c>
      <c r="BR1432" s="52">
        <f t="shared" si="668"/>
        <v>0</v>
      </c>
      <c r="BS1432" s="52">
        <f t="shared" si="669"/>
        <v>0</v>
      </c>
      <c r="BT1432" s="5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22:75">
      <c r="V1433" s="137">
        <f t="shared" si="670"/>
        <v>0</v>
      </c>
      <c r="W1433" s="138">
        <f t="shared" si="671"/>
        <v>0</v>
      </c>
      <c r="X1433" s="138">
        <f t="shared" si="672"/>
        <v>0</v>
      </c>
      <c r="Y1433" s="138">
        <f t="shared" si="673"/>
        <v>0</v>
      </c>
      <c r="Z1433" s="138">
        <f>Y1433+LOOKUP(V1433,Sheet2!A$3:A$24,Sheet2!J$3:J$24)</f>
        <v>0</v>
      </c>
      <c r="AA1433" s="138">
        <f t="shared" si="674"/>
        <v>0</v>
      </c>
      <c r="AB1433" s="138">
        <f t="shared" si="675"/>
        <v>0</v>
      </c>
      <c r="AC1433" s="138">
        <f t="shared" si="676"/>
        <v>0</v>
      </c>
      <c r="AD1433" s="138">
        <f>AC1433+LOOKUP(V1433,Sheet2!A$3:A$24,Sheet2!J$3:J$24)</f>
        <v>0</v>
      </c>
      <c r="AE1433" s="138">
        <f t="shared" si="677"/>
        <v>0</v>
      </c>
      <c r="AF1433" s="138">
        <f t="shared" si="678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9"/>
        <v>0</v>
      </c>
      <c r="AK1433" s="137">
        <f t="shared" si="680"/>
        <v>0</v>
      </c>
      <c r="AL1433" s="138">
        <f t="shared" si="681"/>
        <v>0</v>
      </c>
      <c r="AM1433" s="138">
        <f t="shared" si="682"/>
        <v>0</v>
      </c>
      <c r="AN1433" s="138">
        <f t="shared" si="683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4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5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6"/>
        <v>0</v>
      </c>
      <c r="BO1433" s="124">
        <f t="shared" si="687"/>
        <v>0</v>
      </c>
      <c r="BP1433" s="115"/>
      <c r="BQ1433" s="56">
        <f t="shared" si="667"/>
        <v>0</v>
      </c>
      <c r="BR1433" s="52">
        <f t="shared" si="668"/>
        <v>0</v>
      </c>
      <c r="BS1433" s="52">
        <f t="shared" si="669"/>
        <v>0</v>
      </c>
      <c r="BT1433" s="5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22:75">
      <c r="V1434" s="137">
        <f t="shared" si="670"/>
        <v>0</v>
      </c>
      <c r="W1434" s="138">
        <f t="shared" si="671"/>
        <v>0</v>
      </c>
      <c r="X1434" s="138">
        <f t="shared" si="672"/>
        <v>0</v>
      </c>
      <c r="Y1434" s="138">
        <f t="shared" si="673"/>
        <v>0</v>
      </c>
      <c r="Z1434" s="138">
        <f>Y1434+LOOKUP(V1434,Sheet2!A$3:A$24,Sheet2!J$3:J$24)</f>
        <v>0</v>
      </c>
      <c r="AA1434" s="138">
        <f t="shared" si="674"/>
        <v>0</v>
      </c>
      <c r="AB1434" s="138">
        <f t="shared" si="675"/>
        <v>0</v>
      </c>
      <c r="AC1434" s="138">
        <f t="shared" si="676"/>
        <v>0</v>
      </c>
      <c r="AD1434" s="138">
        <f>AC1434+LOOKUP(V1434,Sheet2!A$3:A$24,Sheet2!J$3:J$24)</f>
        <v>0</v>
      </c>
      <c r="AE1434" s="138">
        <f t="shared" si="677"/>
        <v>0</v>
      </c>
      <c r="AF1434" s="138">
        <f t="shared" si="678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9"/>
        <v>0</v>
      </c>
      <c r="AK1434" s="137">
        <f t="shared" si="680"/>
        <v>0</v>
      </c>
      <c r="AL1434" s="138">
        <f t="shared" si="681"/>
        <v>0</v>
      </c>
      <c r="AM1434" s="138">
        <f t="shared" si="682"/>
        <v>0</v>
      </c>
      <c r="AN1434" s="138">
        <f t="shared" si="683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4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5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6"/>
        <v>0</v>
      </c>
      <c r="BO1434" s="124">
        <f t="shared" si="687"/>
        <v>0</v>
      </c>
      <c r="BP1434" s="115"/>
      <c r="BQ1434" s="56">
        <f t="shared" si="667"/>
        <v>0</v>
      </c>
      <c r="BR1434" s="52">
        <f t="shared" si="668"/>
        <v>0</v>
      </c>
      <c r="BS1434" s="52">
        <f t="shared" si="669"/>
        <v>0</v>
      </c>
      <c r="BT1434" s="5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22:75">
      <c r="V1435" s="137">
        <f t="shared" si="670"/>
        <v>0</v>
      </c>
      <c r="W1435" s="138">
        <f t="shared" si="671"/>
        <v>0</v>
      </c>
      <c r="X1435" s="138">
        <f t="shared" si="672"/>
        <v>0</v>
      </c>
      <c r="Y1435" s="138">
        <f t="shared" si="673"/>
        <v>0</v>
      </c>
      <c r="Z1435" s="138">
        <f>Y1435+LOOKUP(V1435,Sheet2!A$3:A$24,Sheet2!J$3:J$24)</f>
        <v>0</v>
      </c>
      <c r="AA1435" s="138">
        <f t="shared" si="674"/>
        <v>0</v>
      </c>
      <c r="AB1435" s="138">
        <f t="shared" si="675"/>
        <v>0</v>
      </c>
      <c r="AC1435" s="138">
        <f t="shared" si="676"/>
        <v>0</v>
      </c>
      <c r="AD1435" s="138">
        <f>AC1435+LOOKUP(V1435,Sheet2!A$3:A$24,Sheet2!J$3:J$24)</f>
        <v>0</v>
      </c>
      <c r="AE1435" s="138">
        <f t="shared" si="677"/>
        <v>0</v>
      </c>
      <c r="AF1435" s="138">
        <f t="shared" si="678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9"/>
        <v>0</v>
      </c>
      <c r="AK1435" s="137">
        <f t="shared" si="680"/>
        <v>0</v>
      </c>
      <c r="AL1435" s="138">
        <f t="shared" si="681"/>
        <v>0</v>
      </c>
      <c r="AM1435" s="138">
        <f t="shared" si="682"/>
        <v>0</v>
      </c>
      <c r="AN1435" s="138">
        <f t="shared" si="683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4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5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6"/>
        <v>0</v>
      </c>
      <c r="BO1435" s="124">
        <f t="shared" si="687"/>
        <v>0</v>
      </c>
      <c r="BP1435" s="115"/>
      <c r="BQ1435" s="56">
        <f t="shared" si="667"/>
        <v>0</v>
      </c>
      <c r="BR1435" s="52">
        <f t="shared" si="668"/>
        <v>0</v>
      </c>
      <c r="BS1435" s="52">
        <f t="shared" si="669"/>
        <v>0</v>
      </c>
      <c r="BT1435" s="5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22:75">
      <c r="V1436" s="137">
        <f t="shared" si="670"/>
        <v>0</v>
      </c>
      <c r="W1436" s="138">
        <f t="shared" si="671"/>
        <v>0</v>
      </c>
      <c r="X1436" s="138">
        <f t="shared" si="672"/>
        <v>0</v>
      </c>
      <c r="Y1436" s="138">
        <f t="shared" si="673"/>
        <v>0</v>
      </c>
      <c r="Z1436" s="138">
        <f>Y1436+LOOKUP(V1436,Sheet2!A$3:A$24,Sheet2!J$3:J$24)</f>
        <v>0</v>
      </c>
      <c r="AA1436" s="138">
        <f t="shared" si="674"/>
        <v>0</v>
      </c>
      <c r="AB1436" s="138">
        <f t="shared" si="675"/>
        <v>0</v>
      </c>
      <c r="AC1436" s="138">
        <f t="shared" si="676"/>
        <v>0</v>
      </c>
      <c r="AD1436" s="138">
        <f>AC1436+LOOKUP(V1436,Sheet2!A$3:A$24,Sheet2!J$3:J$24)</f>
        <v>0</v>
      </c>
      <c r="AE1436" s="138">
        <f t="shared" si="677"/>
        <v>0</v>
      </c>
      <c r="AF1436" s="138">
        <f t="shared" si="678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9"/>
        <v>0</v>
      </c>
      <c r="AK1436" s="137">
        <f t="shared" si="680"/>
        <v>0</v>
      </c>
      <c r="AL1436" s="138">
        <f t="shared" si="681"/>
        <v>0</v>
      </c>
      <c r="AM1436" s="138">
        <f t="shared" si="682"/>
        <v>0</v>
      </c>
      <c r="AN1436" s="138">
        <f t="shared" si="683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4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5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6"/>
        <v>0</v>
      </c>
      <c r="BO1436" s="124">
        <f t="shared" si="687"/>
        <v>0</v>
      </c>
      <c r="BP1436" s="115"/>
      <c r="BQ1436" s="56">
        <f t="shared" si="667"/>
        <v>0</v>
      </c>
      <c r="BR1436" s="52">
        <f t="shared" si="668"/>
        <v>0</v>
      </c>
      <c r="BS1436" s="52">
        <f t="shared" si="669"/>
        <v>0</v>
      </c>
      <c r="BT1436" s="5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22:75">
      <c r="V1437" s="137">
        <f t="shared" si="670"/>
        <v>0</v>
      </c>
      <c r="W1437" s="138">
        <f t="shared" si="671"/>
        <v>0</v>
      </c>
      <c r="X1437" s="138">
        <f t="shared" si="672"/>
        <v>0</v>
      </c>
      <c r="Y1437" s="138">
        <f t="shared" si="673"/>
        <v>0</v>
      </c>
      <c r="Z1437" s="138">
        <f>Y1437+LOOKUP(V1437,Sheet2!A$3:A$24,Sheet2!J$3:J$24)</f>
        <v>0</v>
      </c>
      <c r="AA1437" s="138">
        <f t="shared" si="674"/>
        <v>0</v>
      </c>
      <c r="AB1437" s="138">
        <f t="shared" si="675"/>
        <v>0</v>
      </c>
      <c r="AC1437" s="138">
        <f t="shared" si="676"/>
        <v>0</v>
      </c>
      <c r="AD1437" s="138">
        <f>AC1437+LOOKUP(V1437,Sheet2!A$3:A$24,Sheet2!J$3:J$24)</f>
        <v>0</v>
      </c>
      <c r="AE1437" s="138">
        <f t="shared" si="677"/>
        <v>0</v>
      </c>
      <c r="AF1437" s="138">
        <f t="shared" si="678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9"/>
        <v>0</v>
      </c>
      <c r="AK1437" s="137">
        <f t="shared" si="680"/>
        <v>0</v>
      </c>
      <c r="AL1437" s="138">
        <f t="shared" si="681"/>
        <v>0</v>
      </c>
      <c r="AM1437" s="138">
        <f t="shared" si="682"/>
        <v>0</v>
      </c>
      <c r="AN1437" s="138">
        <f t="shared" si="683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4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5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6"/>
        <v>0</v>
      </c>
      <c r="BO1437" s="124">
        <f t="shared" si="687"/>
        <v>0</v>
      </c>
      <c r="BP1437" s="115"/>
      <c r="BQ1437" s="56">
        <f t="shared" si="667"/>
        <v>0</v>
      </c>
      <c r="BR1437" s="52">
        <f t="shared" si="668"/>
        <v>0</v>
      </c>
      <c r="BS1437" s="52">
        <f t="shared" si="669"/>
        <v>0</v>
      </c>
      <c r="BT1437" s="5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22:75">
      <c r="V1438" s="137">
        <f t="shared" si="670"/>
        <v>0</v>
      </c>
      <c r="W1438" s="138">
        <f t="shared" si="671"/>
        <v>0</v>
      </c>
      <c r="X1438" s="138">
        <f t="shared" si="672"/>
        <v>0</v>
      </c>
      <c r="Y1438" s="138">
        <f t="shared" si="673"/>
        <v>0</v>
      </c>
      <c r="Z1438" s="138">
        <f>Y1438+LOOKUP(V1438,Sheet2!A$3:A$24,Sheet2!J$3:J$24)</f>
        <v>0</v>
      </c>
      <c r="AA1438" s="138">
        <f t="shared" si="674"/>
        <v>0</v>
      </c>
      <c r="AB1438" s="138">
        <f t="shared" si="675"/>
        <v>0</v>
      </c>
      <c r="AC1438" s="138">
        <f t="shared" si="676"/>
        <v>0</v>
      </c>
      <c r="AD1438" s="138">
        <f>AC1438+LOOKUP(V1438,Sheet2!A$3:A$24,Sheet2!J$3:J$24)</f>
        <v>0</v>
      </c>
      <c r="AE1438" s="138">
        <f t="shared" si="677"/>
        <v>0</v>
      </c>
      <c r="AF1438" s="138">
        <f t="shared" si="678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9"/>
        <v>0</v>
      </c>
      <c r="AK1438" s="137">
        <f t="shared" si="680"/>
        <v>0</v>
      </c>
      <c r="AL1438" s="138">
        <f t="shared" si="681"/>
        <v>0</v>
      </c>
      <c r="AM1438" s="138">
        <f t="shared" si="682"/>
        <v>0</v>
      </c>
      <c r="AN1438" s="138">
        <f t="shared" si="683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4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5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6"/>
        <v>0</v>
      </c>
      <c r="BO1438" s="124">
        <f t="shared" si="687"/>
        <v>0</v>
      </c>
      <c r="BP1438" s="115"/>
      <c r="BQ1438" s="56">
        <f t="shared" si="667"/>
        <v>0</v>
      </c>
      <c r="BR1438" s="52">
        <f t="shared" si="668"/>
        <v>0</v>
      </c>
      <c r="BS1438" s="52">
        <f t="shared" si="669"/>
        <v>0</v>
      </c>
      <c r="BT1438" s="5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22:75">
      <c r="V1439" s="137">
        <f t="shared" si="670"/>
        <v>0</v>
      </c>
      <c r="W1439" s="138">
        <f t="shared" si="671"/>
        <v>0</v>
      </c>
      <c r="X1439" s="138">
        <f t="shared" si="672"/>
        <v>0</v>
      </c>
      <c r="Y1439" s="138">
        <f t="shared" si="673"/>
        <v>0</v>
      </c>
      <c r="Z1439" s="138">
        <f>Y1439+LOOKUP(V1439,Sheet2!A$3:A$24,Sheet2!J$3:J$24)</f>
        <v>0</v>
      </c>
      <c r="AA1439" s="138">
        <f t="shared" si="674"/>
        <v>0</v>
      </c>
      <c r="AB1439" s="138">
        <f t="shared" si="675"/>
        <v>0</v>
      </c>
      <c r="AC1439" s="138">
        <f t="shared" si="676"/>
        <v>0</v>
      </c>
      <c r="AD1439" s="138">
        <f>AC1439+LOOKUP(V1439,Sheet2!A$3:A$24,Sheet2!J$3:J$24)</f>
        <v>0</v>
      </c>
      <c r="AE1439" s="138">
        <f t="shared" si="677"/>
        <v>0</v>
      </c>
      <c r="AF1439" s="138">
        <f t="shared" si="678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9"/>
        <v>0</v>
      </c>
      <c r="AK1439" s="137">
        <f t="shared" si="680"/>
        <v>0</v>
      </c>
      <c r="AL1439" s="138">
        <f t="shared" si="681"/>
        <v>0</v>
      </c>
      <c r="AM1439" s="138">
        <f t="shared" si="682"/>
        <v>0</v>
      </c>
      <c r="AN1439" s="138">
        <f t="shared" si="683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4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5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6"/>
        <v>0</v>
      </c>
      <c r="BO1439" s="124">
        <f t="shared" si="687"/>
        <v>0</v>
      </c>
      <c r="BP1439" s="115"/>
      <c r="BQ1439" s="56">
        <f t="shared" si="667"/>
        <v>0</v>
      </c>
      <c r="BR1439" s="52">
        <f t="shared" si="668"/>
        <v>0</v>
      </c>
      <c r="BS1439" s="52">
        <f t="shared" si="669"/>
        <v>0</v>
      </c>
      <c r="BT1439" s="5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22:75">
      <c r="V1440" s="137">
        <f t="shared" si="670"/>
        <v>0</v>
      </c>
      <c r="W1440" s="138">
        <f t="shared" si="671"/>
        <v>0</v>
      </c>
      <c r="X1440" s="138">
        <f t="shared" si="672"/>
        <v>0</v>
      </c>
      <c r="Y1440" s="138">
        <f t="shared" si="673"/>
        <v>0</v>
      </c>
      <c r="Z1440" s="138">
        <f>Y1440+LOOKUP(V1440,Sheet2!A$3:A$24,Sheet2!J$3:J$24)</f>
        <v>0</v>
      </c>
      <c r="AA1440" s="138">
        <f t="shared" si="674"/>
        <v>0</v>
      </c>
      <c r="AB1440" s="138">
        <f t="shared" si="675"/>
        <v>0</v>
      </c>
      <c r="AC1440" s="138">
        <f t="shared" si="676"/>
        <v>0</v>
      </c>
      <c r="AD1440" s="138">
        <f>AC1440+LOOKUP(V1440,Sheet2!A$3:A$24,Sheet2!J$3:J$24)</f>
        <v>0</v>
      </c>
      <c r="AE1440" s="138">
        <f t="shared" si="677"/>
        <v>0</v>
      </c>
      <c r="AF1440" s="138">
        <f t="shared" si="678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9"/>
        <v>0</v>
      </c>
      <c r="AK1440" s="137">
        <f t="shared" si="680"/>
        <v>0</v>
      </c>
      <c r="AL1440" s="138">
        <f t="shared" si="681"/>
        <v>0</v>
      </c>
      <c r="AM1440" s="138">
        <f t="shared" si="682"/>
        <v>0</v>
      </c>
      <c r="AN1440" s="138">
        <f t="shared" si="683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4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5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6"/>
        <v>0</v>
      </c>
      <c r="BO1440" s="124">
        <f t="shared" si="687"/>
        <v>0</v>
      </c>
      <c r="BP1440" s="115"/>
      <c r="BQ1440" s="56">
        <f t="shared" si="667"/>
        <v>0</v>
      </c>
      <c r="BR1440" s="52">
        <f t="shared" si="668"/>
        <v>0</v>
      </c>
      <c r="BS1440" s="52">
        <f t="shared" si="669"/>
        <v>0</v>
      </c>
      <c r="BT1440" s="5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22:75">
      <c r="V1441" s="137">
        <f t="shared" si="670"/>
        <v>0</v>
      </c>
      <c r="W1441" s="138">
        <f t="shared" si="671"/>
        <v>0</v>
      </c>
      <c r="X1441" s="138">
        <f t="shared" si="672"/>
        <v>0</v>
      </c>
      <c r="Y1441" s="138">
        <f t="shared" si="673"/>
        <v>0</v>
      </c>
      <c r="Z1441" s="138">
        <f>Y1441+LOOKUP(V1441,Sheet2!A$3:A$24,Sheet2!J$3:J$24)</f>
        <v>0</v>
      </c>
      <c r="AA1441" s="138">
        <f t="shared" si="674"/>
        <v>0</v>
      </c>
      <c r="AB1441" s="138">
        <f t="shared" si="675"/>
        <v>0</v>
      </c>
      <c r="AC1441" s="138">
        <f t="shared" si="676"/>
        <v>0</v>
      </c>
      <c r="AD1441" s="138">
        <f>AC1441+LOOKUP(V1441,Sheet2!A$3:A$24,Sheet2!J$3:J$24)</f>
        <v>0</v>
      </c>
      <c r="AE1441" s="138">
        <f t="shared" si="677"/>
        <v>0</v>
      </c>
      <c r="AF1441" s="138">
        <f t="shared" si="678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9"/>
        <v>0</v>
      </c>
      <c r="AK1441" s="137">
        <f t="shared" si="680"/>
        <v>0</v>
      </c>
      <c r="AL1441" s="138">
        <f t="shared" si="681"/>
        <v>0</v>
      </c>
      <c r="AM1441" s="138">
        <f t="shared" si="682"/>
        <v>0</v>
      </c>
      <c r="AN1441" s="138">
        <f t="shared" si="683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4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5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6"/>
        <v>0</v>
      </c>
      <c r="BO1441" s="124">
        <f t="shared" si="687"/>
        <v>0</v>
      </c>
      <c r="BP1441" s="115"/>
      <c r="BQ1441" s="56">
        <f t="shared" si="667"/>
        <v>0</v>
      </c>
      <c r="BR1441" s="52">
        <f t="shared" si="668"/>
        <v>0</v>
      </c>
      <c r="BS1441" s="52">
        <f t="shared" si="669"/>
        <v>0</v>
      </c>
      <c r="BT1441" s="5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22:75">
      <c r="V1442" s="137">
        <f t="shared" si="670"/>
        <v>0</v>
      </c>
      <c r="W1442" s="138">
        <f t="shared" si="671"/>
        <v>0</v>
      </c>
      <c r="X1442" s="138">
        <f t="shared" si="672"/>
        <v>0</v>
      </c>
      <c r="Y1442" s="138">
        <f t="shared" si="673"/>
        <v>0</v>
      </c>
      <c r="Z1442" s="138">
        <f>Y1442+LOOKUP(V1442,Sheet2!A$3:A$24,Sheet2!J$3:J$24)</f>
        <v>0</v>
      </c>
      <c r="AA1442" s="138">
        <f t="shared" si="674"/>
        <v>0</v>
      </c>
      <c r="AB1442" s="138">
        <f t="shared" si="675"/>
        <v>0</v>
      </c>
      <c r="AC1442" s="138">
        <f t="shared" si="676"/>
        <v>0</v>
      </c>
      <c r="AD1442" s="138">
        <f>AC1442+LOOKUP(V1442,Sheet2!A$3:A$24,Sheet2!J$3:J$24)</f>
        <v>0</v>
      </c>
      <c r="AE1442" s="138">
        <f t="shared" si="677"/>
        <v>0</v>
      </c>
      <c r="AF1442" s="138">
        <f t="shared" si="678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9"/>
        <v>0</v>
      </c>
      <c r="AK1442" s="137">
        <f t="shared" si="680"/>
        <v>0</v>
      </c>
      <c r="AL1442" s="138">
        <f t="shared" si="681"/>
        <v>0</v>
      </c>
      <c r="AM1442" s="138">
        <f t="shared" si="682"/>
        <v>0</v>
      </c>
      <c r="AN1442" s="138">
        <f t="shared" si="683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4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5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6"/>
        <v>0</v>
      </c>
      <c r="BO1442" s="124">
        <f t="shared" si="687"/>
        <v>0</v>
      </c>
      <c r="BP1442" s="115"/>
      <c r="BQ1442" s="56">
        <f t="shared" si="667"/>
        <v>0</v>
      </c>
      <c r="BR1442" s="52">
        <f t="shared" si="668"/>
        <v>0</v>
      </c>
      <c r="BS1442" s="52">
        <f t="shared" si="669"/>
        <v>0</v>
      </c>
      <c r="BT1442" s="5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22:75">
      <c r="V1443" s="137">
        <f t="shared" si="670"/>
        <v>0</v>
      </c>
      <c r="W1443" s="138">
        <f t="shared" si="671"/>
        <v>0</v>
      </c>
      <c r="X1443" s="138">
        <f t="shared" si="672"/>
        <v>0</v>
      </c>
      <c r="Y1443" s="138">
        <f t="shared" si="673"/>
        <v>0</v>
      </c>
      <c r="Z1443" s="138">
        <f>Y1443+LOOKUP(V1443,Sheet2!A$3:A$24,Sheet2!J$3:J$24)</f>
        <v>0</v>
      </c>
      <c r="AA1443" s="138">
        <f t="shared" si="674"/>
        <v>0</v>
      </c>
      <c r="AB1443" s="138">
        <f t="shared" si="675"/>
        <v>0</v>
      </c>
      <c r="AC1443" s="138">
        <f t="shared" si="676"/>
        <v>0</v>
      </c>
      <c r="AD1443" s="138">
        <f>AC1443+LOOKUP(V1443,Sheet2!A$3:A$24,Sheet2!J$3:J$24)</f>
        <v>0</v>
      </c>
      <c r="AE1443" s="138">
        <f t="shared" si="677"/>
        <v>0</v>
      </c>
      <c r="AF1443" s="138">
        <f t="shared" si="678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9"/>
        <v>0</v>
      </c>
      <c r="AK1443" s="137">
        <f t="shared" si="680"/>
        <v>0</v>
      </c>
      <c r="AL1443" s="138">
        <f t="shared" si="681"/>
        <v>0</v>
      </c>
      <c r="AM1443" s="138">
        <f t="shared" si="682"/>
        <v>0</v>
      </c>
      <c r="AN1443" s="138">
        <f t="shared" si="683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4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5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6"/>
        <v>0</v>
      </c>
      <c r="BO1443" s="124">
        <f t="shared" si="687"/>
        <v>0</v>
      </c>
      <c r="BP1443" s="115"/>
      <c r="BQ1443" s="56">
        <f t="shared" si="667"/>
        <v>0</v>
      </c>
      <c r="BR1443" s="52">
        <f t="shared" si="668"/>
        <v>0</v>
      </c>
      <c r="BS1443" s="52">
        <f t="shared" si="669"/>
        <v>0</v>
      </c>
      <c r="BT1443" s="5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22:75">
      <c r="V1444" s="137">
        <f t="shared" si="670"/>
        <v>0</v>
      </c>
      <c r="W1444" s="138">
        <f t="shared" si="671"/>
        <v>0</v>
      </c>
      <c r="X1444" s="138">
        <f t="shared" si="672"/>
        <v>0</v>
      </c>
      <c r="Y1444" s="138">
        <f t="shared" si="673"/>
        <v>0</v>
      </c>
      <c r="Z1444" s="138">
        <f>Y1444+LOOKUP(V1444,Sheet2!A$3:A$24,Sheet2!J$3:J$24)</f>
        <v>0</v>
      </c>
      <c r="AA1444" s="138">
        <f t="shared" si="674"/>
        <v>0</v>
      </c>
      <c r="AB1444" s="138">
        <f t="shared" si="675"/>
        <v>0</v>
      </c>
      <c r="AC1444" s="138">
        <f t="shared" si="676"/>
        <v>0</v>
      </c>
      <c r="AD1444" s="138">
        <f>AC1444+LOOKUP(V1444,Sheet2!A$3:A$24,Sheet2!J$3:J$24)</f>
        <v>0</v>
      </c>
      <c r="AE1444" s="138">
        <f t="shared" si="677"/>
        <v>0</v>
      </c>
      <c r="AF1444" s="138">
        <f t="shared" si="678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9"/>
        <v>0</v>
      </c>
      <c r="AK1444" s="137">
        <f t="shared" si="680"/>
        <v>0</v>
      </c>
      <c r="AL1444" s="138">
        <f t="shared" si="681"/>
        <v>0</v>
      </c>
      <c r="AM1444" s="138">
        <f t="shared" si="682"/>
        <v>0</v>
      </c>
      <c r="AN1444" s="138">
        <f t="shared" si="683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4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5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6"/>
        <v>0</v>
      </c>
      <c r="BO1444" s="124">
        <f t="shared" si="687"/>
        <v>0</v>
      </c>
      <c r="BP1444" s="115"/>
      <c r="BQ1444" s="56">
        <f t="shared" si="667"/>
        <v>0</v>
      </c>
      <c r="BR1444" s="52">
        <f t="shared" si="668"/>
        <v>0</v>
      </c>
      <c r="BS1444" s="52">
        <f t="shared" si="669"/>
        <v>0</v>
      </c>
      <c r="BT1444" s="5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22:75">
      <c r="V1445" s="137">
        <f t="shared" si="670"/>
        <v>0</v>
      </c>
      <c r="W1445" s="138">
        <f t="shared" si="671"/>
        <v>0</v>
      </c>
      <c r="X1445" s="138">
        <f t="shared" si="672"/>
        <v>0</v>
      </c>
      <c r="Y1445" s="138">
        <f t="shared" si="673"/>
        <v>0</v>
      </c>
      <c r="Z1445" s="138">
        <f>Y1445+LOOKUP(V1445,Sheet2!A$3:A$24,Sheet2!J$3:J$24)</f>
        <v>0</v>
      </c>
      <c r="AA1445" s="138">
        <f t="shared" si="674"/>
        <v>0</v>
      </c>
      <c r="AB1445" s="138">
        <f t="shared" si="675"/>
        <v>0</v>
      </c>
      <c r="AC1445" s="138">
        <f t="shared" si="676"/>
        <v>0</v>
      </c>
      <c r="AD1445" s="138">
        <f>AC1445+LOOKUP(V1445,Sheet2!A$3:A$24,Sheet2!J$3:J$24)</f>
        <v>0</v>
      </c>
      <c r="AE1445" s="138">
        <f t="shared" si="677"/>
        <v>0</v>
      </c>
      <c r="AF1445" s="138">
        <f t="shared" si="678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9"/>
        <v>0</v>
      </c>
      <c r="AK1445" s="137">
        <f t="shared" si="680"/>
        <v>0</v>
      </c>
      <c r="AL1445" s="138">
        <f t="shared" si="681"/>
        <v>0</v>
      </c>
      <c r="AM1445" s="138">
        <f t="shared" si="682"/>
        <v>0</v>
      </c>
      <c r="AN1445" s="138">
        <f t="shared" si="683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4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5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6"/>
        <v>0</v>
      </c>
      <c r="BO1445" s="124">
        <f t="shared" si="687"/>
        <v>0</v>
      </c>
      <c r="BP1445" s="115"/>
      <c r="BQ1445" s="56">
        <f t="shared" si="667"/>
        <v>0</v>
      </c>
      <c r="BR1445" s="52">
        <f t="shared" si="668"/>
        <v>0</v>
      </c>
      <c r="BS1445" s="52">
        <f t="shared" si="669"/>
        <v>0</v>
      </c>
      <c r="BT1445" s="5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22:75">
      <c r="V1446" s="137">
        <f t="shared" si="670"/>
        <v>0</v>
      </c>
      <c r="W1446" s="138">
        <f t="shared" si="671"/>
        <v>0</v>
      </c>
      <c r="X1446" s="138">
        <f t="shared" si="672"/>
        <v>0</v>
      </c>
      <c r="Y1446" s="138">
        <f t="shared" si="673"/>
        <v>0</v>
      </c>
      <c r="Z1446" s="138">
        <f>Y1446+LOOKUP(V1446,Sheet2!A$3:A$24,Sheet2!J$3:J$24)</f>
        <v>0</v>
      </c>
      <c r="AA1446" s="138">
        <f t="shared" si="674"/>
        <v>0</v>
      </c>
      <c r="AB1446" s="138">
        <f t="shared" si="675"/>
        <v>0</v>
      </c>
      <c r="AC1446" s="138">
        <f t="shared" si="676"/>
        <v>0</v>
      </c>
      <c r="AD1446" s="138">
        <f>AC1446+LOOKUP(V1446,Sheet2!A$3:A$24,Sheet2!J$3:J$24)</f>
        <v>0</v>
      </c>
      <c r="AE1446" s="138">
        <f t="shared" si="677"/>
        <v>0</v>
      </c>
      <c r="AF1446" s="138">
        <f t="shared" si="678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9"/>
        <v>0</v>
      </c>
      <c r="AK1446" s="137">
        <f t="shared" si="680"/>
        <v>0</v>
      </c>
      <c r="AL1446" s="138">
        <f t="shared" si="681"/>
        <v>0</v>
      </c>
      <c r="AM1446" s="138">
        <f t="shared" si="682"/>
        <v>0</v>
      </c>
      <c r="AN1446" s="138">
        <f t="shared" si="683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4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5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6"/>
        <v>0</v>
      </c>
      <c r="BO1446" s="124">
        <f t="shared" si="687"/>
        <v>0</v>
      </c>
      <c r="BP1446" s="115"/>
      <c r="BQ1446" s="56">
        <f t="shared" si="667"/>
        <v>0</v>
      </c>
      <c r="BR1446" s="52">
        <f t="shared" si="668"/>
        <v>0</v>
      </c>
      <c r="BS1446" s="52">
        <f t="shared" si="669"/>
        <v>0</v>
      </c>
      <c r="BT1446" s="5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22:75">
      <c r="V1447" s="137">
        <f t="shared" si="670"/>
        <v>0</v>
      </c>
      <c r="W1447" s="138">
        <f t="shared" si="671"/>
        <v>0</v>
      </c>
      <c r="X1447" s="138">
        <f t="shared" si="672"/>
        <v>0</v>
      </c>
      <c r="Y1447" s="138">
        <f t="shared" si="673"/>
        <v>0</v>
      </c>
      <c r="Z1447" s="138">
        <f>Y1447+LOOKUP(V1447,Sheet2!A$3:A$24,Sheet2!J$3:J$24)</f>
        <v>0</v>
      </c>
      <c r="AA1447" s="138">
        <f t="shared" si="674"/>
        <v>0</v>
      </c>
      <c r="AB1447" s="138">
        <f t="shared" si="675"/>
        <v>0</v>
      </c>
      <c r="AC1447" s="138">
        <f t="shared" si="676"/>
        <v>0</v>
      </c>
      <c r="AD1447" s="138">
        <f>AC1447+LOOKUP(V1447,Sheet2!A$3:A$24,Sheet2!J$3:J$24)</f>
        <v>0</v>
      </c>
      <c r="AE1447" s="138">
        <f t="shared" si="677"/>
        <v>0</v>
      </c>
      <c r="AF1447" s="138">
        <f t="shared" si="678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9"/>
        <v>0</v>
      </c>
      <c r="AK1447" s="137">
        <f t="shared" si="680"/>
        <v>0</v>
      </c>
      <c r="AL1447" s="138">
        <f t="shared" si="681"/>
        <v>0</v>
      </c>
      <c r="AM1447" s="138">
        <f t="shared" si="682"/>
        <v>0</v>
      </c>
      <c r="AN1447" s="138">
        <f t="shared" si="683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4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5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6"/>
        <v>0</v>
      </c>
      <c r="BO1447" s="124">
        <f t="shared" si="687"/>
        <v>0</v>
      </c>
      <c r="BP1447" s="115"/>
      <c r="BQ1447" s="56">
        <f t="shared" si="667"/>
        <v>0</v>
      </c>
      <c r="BR1447" s="52">
        <f t="shared" si="668"/>
        <v>0</v>
      </c>
      <c r="BS1447" s="52">
        <f t="shared" si="669"/>
        <v>0</v>
      </c>
      <c r="BT1447" s="5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22:75">
      <c r="V1448" s="137">
        <f t="shared" si="670"/>
        <v>0</v>
      </c>
      <c r="W1448" s="138">
        <f t="shared" si="671"/>
        <v>0</v>
      </c>
      <c r="X1448" s="138">
        <f t="shared" si="672"/>
        <v>0</v>
      </c>
      <c r="Y1448" s="138">
        <f t="shared" si="673"/>
        <v>0</v>
      </c>
      <c r="Z1448" s="138">
        <f>Y1448+LOOKUP(V1448,Sheet2!A$3:A$24,Sheet2!J$3:J$24)</f>
        <v>0</v>
      </c>
      <c r="AA1448" s="138">
        <f t="shared" si="674"/>
        <v>0</v>
      </c>
      <c r="AB1448" s="138">
        <f t="shared" si="675"/>
        <v>0</v>
      </c>
      <c r="AC1448" s="138">
        <f t="shared" si="676"/>
        <v>0</v>
      </c>
      <c r="AD1448" s="138">
        <f>AC1448+LOOKUP(V1448,Sheet2!A$3:A$24,Sheet2!J$3:J$24)</f>
        <v>0</v>
      </c>
      <c r="AE1448" s="138">
        <f t="shared" si="677"/>
        <v>0</v>
      </c>
      <c r="AF1448" s="138">
        <f t="shared" si="678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9"/>
        <v>0</v>
      </c>
      <c r="AK1448" s="137">
        <f t="shared" si="680"/>
        <v>0</v>
      </c>
      <c r="AL1448" s="138">
        <f t="shared" si="681"/>
        <v>0</v>
      </c>
      <c r="AM1448" s="138">
        <f t="shared" si="682"/>
        <v>0</v>
      </c>
      <c r="AN1448" s="138">
        <f t="shared" si="683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4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5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6"/>
        <v>0</v>
      </c>
      <c r="BO1448" s="124">
        <f t="shared" si="687"/>
        <v>0</v>
      </c>
      <c r="BP1448" s="115"/>
      <c r="BQ1448" s="56">
        <f t="shared" si="667"/>
        <v>0</v>
      </c>
      <c r="BR1448" s="52">
        <f t="shared" si="668"/>
        <v>0</v>
      </c>
      <c r="BS1448" s="52">
        <f t="shared" si="669"/>
        <v>0</v>
      </c>
      <c r="BT1448" s="5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22:75">
      <c r="V1449" s="137">
        <f t="shared" si="670"/>
        <v>0</v>
      </c>
      <c r="W1449" s="138">
        <f t="shared" si="671"/>
        <v>0</v>
      </c>
      <c r="X1449" s="138">
        <f t="shared" si="672"/>
        <v>0</v>
      </c>
      <c r="Y1449" s="138">
        <f t="shared" si="673"/>
        <v>0</v>
      </c>
      <c r="Z1449" s="138">
        <f>Y1449+LOOKUP(V1449,Sheet2!A$3:A$24,Sheet2!J$3:J$24)</f>
        <v>0</v>
      </c>
      <c r="AA1449" s="138">
        <f t="shared" si="674"/>
        <v>0</v>
      </c>
      <c r="AB1449" s="138">
        <f t="shared" si="675"/>
        <v>0</v>
      </c>
      <c r="AC1449" s="138">
        <f t="shared" si="676"/>
        <v>0</v>
      </c>
      <c r="AD1449" s="138">
        <f>AC1449+LOOKUP(V1449,Sheet2!A$3:A$24,Sheet2!J$3:J$24)</f>
        <v>0</v>
      </c>
      <c r="AE1449" s="138">
        <f t="shared" si="677"/>
        <v>0</v>
      </c>
      <c r="AF1449" s="138">
        <f t="shared" si="678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9"/>
        <v>0</v>
      </c>
      <c r="AK1449" s="137">
        <f t="shared" si="680"/>
        <v>0</v>
      </c>
      <c r="AL1449" s="138">
        <f t="shared" si="681"/>
        <v>0</v>
      </c>
      <c r="AM1449" s="138">
        <f t="shared" si="682"/>
        <v>0</v>
      </c>
      <c r="AN1449" s="138">
        <f t="shared" si="683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4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5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6"/>
        <v>0</v>
      </c>
      <c r="BO1449" s="124">
        <f t="shared" si="687"/>
        <v>0</v>
      </c>
      <c r="BP1449" s="115"/>
      <c r="BQ1449" s="56">
        <f t="shared" si="667"/>
        <v>0</v>
      </c>
      <c r="BR1449" s="52">
        <f t="shared" si="668"/>
        <v>0</v>
      </c>
      <c r="BS1449" s="52">
        <f t="shared" si="669"/>
        <v>0</v>
      </c>
      <c r="BT1449" s="5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22:75">
      <c r="V1450" s="137">
        <f t="shared" si="670"/>
        <v>0</v>
      </c>
      <c r="W1450" s="138">
        <f t="shared" si="671"/>
        <v>0</v>
      </c>
      <c r="X1450" s="138">
        <f t="shared" si="672"/>
        <v>0</v>
      </c>
      <c r="Y1450" s="138">
        <f t="shared" si="673"/>
        <v>0</v>
      </c>
      <c r="Z1450" s="138">
        <f>Y1450+LOOKUP(V1450,Sheet2!A$3:A$24,Sheet2!J$3:J$24)</f>
        <v>0</v>
      </c>
      <c r="AA1450" s="138">
        <f t="shared" si="674"/>
        <v>0</v>
      </c>
      <c r="AB1450" s="138">
        <f t="shared" si="675"/>
        <v>0</v>
      </c>
      <c r="AC1450" s="138">
        <f t="shared" si="676"/>
        <v>0</v>
      </c>
      <c r="AD1450" s="138">
        <f>AC1450+LOOKUP(V1450,Sheet2!A$3:A$24,Sheet2!J$3:J$24)</f>
        <v>0</v>
      </c>
      <c r="AE1450" s="138">
        <f t="shared" si="677"/>
        <v>0</v>
      </c>
      <c r="AF1450" s="138">
        <f t="shared" si="678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9"/>
        <v>0</v>
      </c>
      <c r="AK1450" s="137">
        <f t="shared" si="680"/>
        <v>0</v>
      </c>
      <c r="AL1450" s="138">
        <f t="shared" si="681"/>
        <v>0</v>
      </c>
      <c r="AM1450" s="138">
        <f t="shared" si="682"/>
        <v>0</v>
      </c>
      <c r="AN1450" s="138">
        <f t="shared" si="683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4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5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6"/>
        <v>0</v>
      </c>
      <c r="BO1450" s="124">
        <f t="shared" si="687"/>
        <v>0</v>
      </c>
      <c r="BP1450" s="115"/>
      <c r="BQ1450" s="56">
        <f t="shared" si="667"/>
        <v>0</v>
      </c>
      <c r="BR1450" s="52">
        <f t="shared" si="668"/>
        <v>0</v>
      </c>
      <c r="BS1450" s="52">
        <f t="shared" si="669"/>
        <v>0</v>
      </c>
      <c r="BT1450" s="5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22:75">
      <c r="V1451" s="137">
        <f t="shared" si="670"/>
        <v>0</v>
      </c>
      <c r="W1451" s="138">
        <f t="shared" si="671"/>
        <v>0</v>
      </c>
      <c r="X1451" s="138">
        <f t="shared" si="672"/>
        <v>0</v>
      </c>
      <c r="Y1451" s="138">
        <f t="shared" si="673"/>
        <v>0</v>
      </c>
      <c r="Z1451" s="138">
        <f>Y1451+LOOKUP(V1451,Sheet2!A$3:A$24,Sheet2!J$3:J$24)</f>
        <v>0</v>
      </c>
      <c r="AA1451" s="138">
        <f t="shared" si="674"/>
        <v>0</v>
      </c>
      <c r="AB1451" s="138">
        <f t="shared" si="675"/>
        <v>0</v>
      </c>
      <c r="AC1451" s="138">
        <f t="shared" si="676"/>
        <v>0</v>
      </c>
      <c r="AD1451" s="138">
        <f>AC1451+LOOKUP(V1451,Sheet2!A$3:A$24,Sheet2!J$3:J$24)</f>
        <v>0</v>
      </c>
      <c r="AE1451" s="138">
        <f t="shared" si="677"/>
        <v>0</v>
      </c>
      <c r="AF1451" s="138">
        <f t="shared" si="678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9"/>
        <v>0</v>
      </c>
      <c r="AK1451" s="137">
        <f t="shared" si="680"/>
        <v>0</v>
      </c>
      <c r="AL1451" s="138">
        <f t="shared" si="681"/>
        <v>0</v>
      </c>
      <c r="AM1451" s="138">
        <f t="shared" si="682"/>
        <v>0</v>
      </c>
      <c r="AN1451" s="138">
        <f t="shared" si="683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4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5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6"/>
        <v>0</v>
      </c>
      <c r="BO1451" s="124">
        <f t="shared" si="687"/>
        <v>0</v>
      </c>
      <c r="BP1451" s="115"/>
      <c r="BQ1451" s="56">
        <f t="shared" si="667"/>
        <v>0</v>
      </c>
      <c r="BR1451" s="52">
        <f t="shared" si="668"/>
        <v>0</v>
      </c>
      <c r="BS1451" s="52">
        <f t="shared" si="669"/>
        <v>0</v>
      </c>
      <c r="BT1451" s="5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22:75">
      <c r="V1452" s="137">
        <f t="shared" si="670"/>
        <v>0</v>
      </c>
      <c r="W1452" s="138">
        <f t="shared" si="671"/>
        <v>0</v>
      </c>
      <c r="X1452" s="138">
        <f t="shared" si="672"/>
        <v>0</v>
      </c>
      <c r="Y1452" s="138">
        <f t="shared" si="673"/>
        <v>0</v>
      </c>
      <c r="Z1452" s="138">
        <f>Y1452+LOOKUP(V1452,Sheet2!A$3:A$24,Sheet2!J$3:J$24)</f>
        <v>0</v>
      </c>
      <c r="AA1452" s="138">
        <f t="shared" si="674"/>
        <v>0</v>
      </c>
      <c r="AB1452" s="138">
        <f t="shared" si="675"/>
        <v>0</v>
      </c>
      <c r="AC1452" s="138">
        <f t="shared" si="676"/>
        <v>0</v>
      </c>
      <c r="AD1452" s="138">
        <f>AC1452+LOOKUP(V1452,Sheet2!A$3:A$24,Sheet2!J$3:J$24)</f>
        <v>0</v>
      </c>
      <c r="AE1452" s="138">
        <f t="shared" si="677"/>
        <v>0</v>
      </c>
      <c r="AF1452" s="138">
        <f t="shared" si="678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9"/>
        <v>0</v>
      </c>
      <c r="AK1452" s="137">
        <f t="shared" si="680"/>
        <v>0</v>
      </c>
      <c r="AL1452" s="138">
        <f t="shared" si="681"/>
        <v>0</v>
      </c>
      <c r="AM1452" s="138">
        <f t="shared" si="682"/>
        <v>0</v>
      </c>
      <c r="AN1452" s="138">
        <f t="shared" si="683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4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5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6"/>
        <v>0</v>
      </c>
      <c r="BO1452" s="124">
        <f t="shared" si="687"/>
        <v>0</v>
      </c>
      <c r="BP1452" s="115"/>
      <c r="BQ1452" s="56">
        <f t="shared" si="667"/>
        <v>0</v>
      </c>
      <c r="BR1452" s="52">
        <f t="shared" si="668"/>
        <v>0</v>
      </c>
      <c r="BS1452" s="52">
        <f t="shared" si="669"/>
        <v>0</v>
      </c>
      <c r="BT1452" s="5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22:75">
      <c r="V1453" s="137">
        <f t="shared" si="670"/>
        <v>0</v>
      </c>
      <c r="W1453" s="138">
        <f t="shared" si="671"/>
        <v>0</v>
      </c>
      <c r="X1453" s="138">
        <f t="shared" si="672"/>
        <v>0</v>
      </c>
      <c r="Y1453" s="138">
        <f t="shared" si="673"/>
        <v>0</v>
      </c>
      <c r="Z1453" s="138">
        <f>Y1453+LOOKUP(V1453,Sheet2!A$3:A$24,Sheet2!J$3:J$24)</f>
        <v>0</v>
      </c>
      <c r="AA1453" s="138">
        <f t="shared" si="674"/>
        <v>0</v>
      </c>
      <c r="AB1453" s="138">
        <f t="shared" si="675"/>
        <v>0</v>
      </c>
      <c r="AC1453" s="138">
        <f t="shared" si="676"/>
        <v>0</v>
      </c>
      <c r="AD1453" s="138">
        <f>AC1453+LOOKUP(V1453,Sheet2!A$3:A$24,Sheet2!J$3:J$24)</f>
        <v>0</v>
      </c>
      <c r="AE1453" s="138">
        <f t="shared" si="677"/>
        <v>0</v>
      </c>
      <c r="AF1453" s="138">
        <f t="shared" si="678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9"/>
        <v>0</v>
      </c>
      <c r="AK1453" s="137">
        <f t="shared" si="680"/>
        <v>0</v>
      </c>
      <c r="AL1453" s="138">
        <f t="shared" si="681"/>
        <v>0</v>
      </c>
      <c r="AM1453" s="138">
        <f t="shared" si="682"/>
        <v>0</v>
      </c>
      <c r="AN1453" s="138">
        <f t="shared" si="683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4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5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6"/>
        <v>0</v>
      </c>
      <c r="BO1453" s="124">
        <f t="shared" si="687"/>
        <v>0</v>
      </c>
      <c r="BP1453" s="115"/>
      <c r="BQ1453" s="56">
        <f t="shared" si="667"/>
        <v>0</v>
      </c>
      <c r="BR1453" s="52">
        <f t="shared" si="668"/>
        <v>0</v>
      </c>
      <c r="BS1453" s="52">
        <f t="shared" si="669"/>
        <v>0</v>
      </c>
      <c r="BT1453" s="5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22:75">
      <c r="V1454" s="137">
        <f t="shared" si="670"/>
        <v>0</v>
      </c>
      <c r="W1454" s="138">
        <f t="shared" si="671"/>
        <v>0</v>
      </c>
      <c r="X1454" s="138">
        <f t="shared" si="672"/>
        <v>0</v>
      </c>
      <c r="Y1454" s="138">
        <f t="shared" si="673"/>
        <v>0</v>
      </c>
      <c r="Z1454" s="138">
        <f>Y1454+LOOKUP(V1454,Sheet2!A$3:A$24,Sheet2!J$3:J$24)</f>
        <v>0</v>
      </c>
      <c r="AA1454" s="138">
        <f t="shared" si="674"/>
        <v>0</v>
      </c>
      <c r="AB1454" s="138">
        <f t="shared" si="675"/>
        <v>0</v>
      </c>
      <c r="AC1454" s="138">
        <f t="shared" si="676"/>
        <v>0</v>
      </c>
      <c r="AD1454" s="138">
        <f>AC1454+LOOKUP(V1454,Sheet2!A$3:A$24,Sheet2!J$3:J$24)</f>
        <v>0</v>
      </c>
      <c r="AE1454" s="138">
        <f t="shared" si="677"/>
        <v>0</v>
      </c>
      <c r="AF1454" s="138">
        <f t="shared" si="678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9"/>
        <v>0</v>
      </c>
      <c r="AK1454" s="137">
        <f t="shared" si="680"/>
        <v>0</v>
      </c>
      <c r="AL1454" s="138">
        <f t="shared" si="681"/>
        <v>0</v>
      </c>
      <c r="AM1454" s="138">
        <f t="shared" si="682"/>
        <v>0</v>
      </c>
      <c r="AN1454" s="138">
        <f t="shared" si="683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4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5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6"/>
        <v>0</v>
      </c>
      <c r="BO1454" s="124">
        <f t="shared" si="687"/>
        <v>0</v>
      </c>
      <c r="BP1454" s="115"/>
      <c r="BQ1454" s="56">
        <f t="shared" si="667"/>
        <v>0</v>
      </c>
      <c r="BR1454" s="52">
        <f t="shared" si="668"/>
        <v>0</v>
      </c>
      <c r="BS1454" s="52">
        <f t="shared" si="669"/>
        <v>0</v>
      </c>
      <c r="BT1454" s="5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22:75">
      <c r="V1455" s="137">
        <f t="shared" si="670"/>
        <v>0</v>
      </c>
      <c r="W1455" s="138">
        <f t="shared" si="671"/>
        <v>0</v>
      </c>
      <c r="X1455" s="138">
        <f t="shared" si="672"/>
        <v>0</v>
      </c>
      <c r="Y1455" s="138">
        <f t="shared" si="673"/>
        <v>0</v>
      </c>
      <c r="Z1455" s="138">
        <f>Y1455+LOOKUP(V1455,Sheet2!A$3:A$24,Sheet2!J$3:J$24)</f>
        <v>0</v>
      </c>
      <c r="AA1455" s="138">
        <f t="shared" si="674"/>
        <v>0</v>
      </c>
      <c r="AB1455" s="138">
        <f t="shared" si="675"/>
        <v>0</v>
      </c>
      <c r="AC1455" s="138">
        <f t="shared" si="676"/>
        <v>0</v>
      </c>
      <c r="AD1455" s="138">
        <f>AC1455+LOOKUP(V1455,Sheet2!A$3:A$24,Sheet2!J$3:J$24)</f>
        <v>0</v>
      </c>
      <c r="AE1455" s="138">
        <f t="shared" si="677"/>
        <v>0</v>
      </c>
      <c r="AF1455" s="138">
        <f t="shared" si="678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9"/>
        <v>0</v>
      </c>
      <c r="AK1455" s="137">
        <f t="shared" si="680"/>
        <v>0</v>
      </c>
      <c r="AL1455" s="138">
        <f t="shared" si="681"/>
        <v>0</v>
      </c>
      <c r="AM1455" s="138">
        <f t="shared" si="682"/>
        <v>0</v>
      </c>
      <c r="AN1455" s="138">
        <f t="shared" si="683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4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5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6"/>
        <v>0</v>
      </c>
      <c r="BO1455" s="124">
        <f t="shared" si="687"/>
        <v>0</v>
      </c>
      <c r="BP1455" s="115"/>
      <c r="BQ1455" s="56">
        <f t="shared" si="667"/>
        <v>0</v>
      </c>
      <c r="BR1455" s="52">
        <f t="shared" si="668"/>
        <v>0</v>
      </c>
      <c r="BS1455" s="52">
        <f t="shared" si="669"/>
        <v>0</v>
      </c>
      <c r="BT1455" s="5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22:75">
      <c r="V1456" s="137">
        <f t="shared" si="670"/>
        <v>0</v>
      </c>
      <c r="W1456" s="138">
        <f t="shared" si="671"/>
        <v>0</v>
      </c>
      <c r="X1456" s="138">
        <f t="shared" si="672"/>
        <v>0</v>
      </c>
      <c r="Y1456" s="138">
        <f t="shared" si="673"/>
        <v>0</v>
      </c>
      <c r="Z1456" s="138">
        <f>Y1456+LOOKUP(V1456,Sheet2!A$3:A$24,Sheet2!J$3:J$24)</f>
        <v>0</v>
      </c>
      <c r="AA1456" s="138">
        <f t="shared" si="674"/>
        <v>0</v>
      </c>
      <c r="AB1456" s="138">
        <f t="shared" si="675"/>
        <v>0</v>
      </c>
      <c r="AC1456" s="138">
        <f t="shared" si="676"/>
        <v>0</v>
      </c>
      <c r="AD1456" s="138">
        <f>AC1456+LOOKUP(V1456,Sheet2!A$3:A$24,Sheet2!J$3:J$24)</f>
        <v>0</v>
      </c>
      <c r="AE1456" s="138">
        <f t="shared" si="677"/>
        <v>0</v>
      </c>
      <c r="AF1456" s="138">
        <f t="shared" si="678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9"/>
        <v>0</v>
      </c>
      <c r="AK1456" s="137">
        <f t="shared" si="680"/>
        <v>0</v>
      </c>
      <c r="AL1456" s="138">
        <f t="shared" si="681"/>
        <v>0</v>
      </c>
      <c r="AM1456" s="138">
        <f t="shared" si="682"/>
        <v>0</v>
      </c>
      <c r="AN1456" s="138">
        <f t="shared" si="683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4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5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6"/>
        <v>0</v>
      </c>
      <c r="BO1456" s="124">
        <f t="shared" si="687"/>
        <v>0</v>
      </c>
      <c r="BP1456" s="115"/>
      <c r="BQ1456" s="56">
        <f t="shared" si="667"/>
        <v>0</v>
      </c>
      <c r="BR1456" s="52">
        <f t="shared" si="668"/>
        <v>0</v>
      </c>
      <c r="BS1456" s="52">
        <f t="shared" si="669"/>
        <v>0</v>
      </c>
      <c r="BT1456" s="5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22:75">
      <c r="V1457" s="137">
        <f t="shared" si="670"/>
        <v>0</v>
      </c>
      <c r="W1457" s="138">
        <f t="shared" si="671"/>
        <v>0</v>
      </c>
      <c r="X1457" s="138">
        <f t="shared" si="672"/>
        <v>0</v>
      </c>
      <c r="Y1457" s="138">
        <f t="shared" si="673"/>
        <v>0</v>
      </c>
      <c r="Z1457" s="138">
        <f>Y1457+LOOKUP(V1457,Sheet2!A$3:A$24,Sheet2!J$3:J$24)</f>
        <v>0</v>
      </c>
      <c r="AA1457" s="138">
        <f t="shared" si="674"/>
        <v>0</v>
      </c>
      <c r="AB1457" s="138">
        <f t="shared" si="675"/>
        <v>0</v>
      </c>
      <c r="AC1457" s="138">
        <f t="shared" si="676"/>
        <v>0</v>
      </c>
      <c r="AD1457" s="138">
        <f>AC1457+LOOKUP(V1457,Sheet2!A$3:A$24,Sheet2!J$3:J$24)</f>
        <v>0</v>
      </c>
      <c r="AE1457" s="138">
        <f t="shared" si="677"/>
        <v>0</v>
      </c>
      <c r="AF1457" s="138">
        <f t="shared" si="678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9"/>
        <v>0</v>
      </c>
      <c r="AK1457" s="137">
        <f t="shared" si="680"/>
        <v>0</v>
      </c>
      <c r="AL1457" s="138">
        <f t="shared" si="681"/>
        <v>0</v>
      </c>
      <c r="AM1457" s="138">
        <f t="shared" si="682"/>
        <v>0</v>
      </c>
      <c r="AN1457" s="138">
        <f t="shared" si="683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4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5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6"/>
        <v>0</v>
      </c>
      <c r="BO1457" s="124">
        <f t="shared" si="687"/>
        <v>0</v>
      </c>
      <c r="BP1457" s="115"/>
      <c r="BQ1457" s="56">
        <f t="shared" si="667"/>
        <v>0</v>
      </c>
      <c r="BR1457" s="52">
        <f t="shared" si="668"/>
        <v>0</v>
      </c>
      <c r="BS1457" s="52">
        <f t="shared" si="669"/>
        <v>0</v>
      </c>
      <c r="BT1457" s="5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22:75">
      <c r="V1458" s="137">
        <f t="shared" si="670"/>
        <v>0</v>
      </c>
      <c r="W1458" s="138">
        <f t="shared" si="671"/>
        <v>0</v>
      </c>
      <c r="X1458" s="138">
        <f t="shared" si="672"/>
        <v>0</v>
      </c>
      <c r="Y1458" s="138">
        <f t="shared" si="673"/>
        <v>0</v>
      </c>
      <c r="Z1458" s="138">
        <f>Y1458+LOOKUP(V1458,Sheet2!A$3:A$24,Sheet2!J$3:J$24)</f>
        <v>0</v>
      </c>
      <c r="AA1458" s="138">
        <f t="shared" si="674"/>
        <v>0</v>
      </c>
      <c r="AB1458" s="138">
        <f t="shared" si="675"/>
        <v>0</v>
      </c>
      <c r="AC1458" s="138">
        <f t="shared" si="676"/>
        <v>0</v>
      </c>
      <c r="AD1458" s="138">
        <f>AC1458+LOOKUP(V1458,Sheet2!A$3:A$24,Sheet2!J$3:J$24)</f>
        <v>0</v>
      </c>
      <c r="AE1458" s="138">
        <f t="shared" si="677"/>
        <v>0</v>
      </c>
      <c r="AF1458" s="138">
        <f t="shared" si="678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9"/>
        <v>0</v>
      </c>
      <c r="AK1458" s="137">
        <f t="shared" si="680"/>
        <v>0</v>
      </c>
      <c r="AL1458" s="138">
        <f t="shared" si="681"/>
        <v>0</v>
      </c>
      <c r="AM1458" s="138">
        <f t="shared" si="682"/>
        <v>0</v>
      </c>
      <c r="AN1458" s="138">
        <f t="shared" si="683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4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5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6"/>
        <v>0</v>
      </c>
      <c r="BO1458" s="124">
        <f t="shared" si="687"/>
        <v>0</v>
      </c>
      <c r="BP1458" s="115"/>
      <c r="BQ1458" s="56">
        <f t="shared" si="667"/>
        <v>0</v>
      </c>
      <c r="BR1458" s="52">
        <f t="shared" si="668"/>
        <v>0</v>
      </c>
      <c r="BS1458" s="52">
        <f t="shared" si="669"/>
        <v>0</v>
      </c>
      <c r="BT1458" s="5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22:75">
      <c r="V1459" s="137">
        <f t="shared" si="670"/>
        <v>0</v>
      </c>
      <c r="W1459" s="138">
        <f t="shared" si="671"/>
        <v>0</v>
      </c>
      <c r="X1459" s="138">
        <f t="shared" si="672"/>
        <v>0</v>
      </c>
      <c r="Y1459" s="138">
        <f t="shared" si="673"/>
        <v>0</v>
      </c>
      <c r="Z1459" s="138">
        <f>Y1459+LOOKUP(V1459,Sheet2!A$3:A$24,Sheet2!J$3:J$24)</f>
        <v>0</v>
      </c>
      <c r="AA1459" s="138">
        <f t="shared" si="674"/>
        <v>0</v>
      </c>
      <c r="AB1459" s="138">
        <f t="shared" si="675"/>
        <v>0</v>
      </c>
      <c r="AC1459" s="138">
        <f t="shared" si="676"/>
        <v>0</v>
      </c>
      <c r="AD1459" s="138">
        <f>AC1459+LOOKUP(V1459,Sheet2!A$3:A$24,Sheet2!J$3:J$24)</f>
        <v>0</v>
      </c>
      <c r="AE1459" s="138">
        <f t="shared" si="677"/>
        <v>0</v>
      </c>
      <c r="AF1459" s="138">
        <f t="shared" si="678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9"/>
        <v>0</v>
      </c>
      <c r="AK1459" s="137">
        <f t="shared" si="680"/>
        <v>0</v>
      </c>
      <c r="AL1459" s="138">
        <f t="shared" si="681"/>
        <v>0</v>
      </c>
      <c r="AM1459" s="138">
        <f t="shared" si="682"/>
        <v>0</v>
      </c>
      <c r="AN1459" s="138">
        <f t="shared" si="683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4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5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6"/>
        <v>0</v>
      </c>
      <c r="BO1459" s="124">
        <f t="shared" si="687"/>
        <v>0</v>
      </c>
      <c r="BP1459" s="115"/>
      <c r="BQ1459" s="56">
        <f t="shared" si="667"/>
        <v>0</v>
      </c>
      <c r="BR1459" s="52">
        <f t="shared" si="668"/>
        <v>0</v>
      </c>
      <c r="BS1459" s="52">
        <f t="shared" si="669"/>
        <v>0</v>
      </c>
      <c r="BT1459" s="5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22:75">
      <c r="V1460" s="137">
        <f t="shared" si="670"/>
        <v>0</v>
      </c>
      <c r="W1460" s="138">
        <f t="shared" si="671"/>
        <v>0</v>
      </c>
      <c r="X1460" s="138">
        <f t="shared" si="672"/>
        <v>0</v>
      </c>
      <c r="Y1460" s="138">
        <f t="shared" si="673"/>
        <v>0</v>
      </c>
      <c r="Z1460" s="138">
        <f>Y1460+LOOKUP(V1460,Sheet2!A$3:A$24,Sheet2!J$3:J$24)</f>
        <v>0</v>
      </c>
      <c r="AA1460" s="138">
        <f t="shared" si="674"/>
        <v>0</v>
      </c>
      <c r="AB1460" s="138">
        <f t="shared" si="675"/>
        <v>0</v>
      </c>
      <c r="AC1460" s="138">
        <f t="shared" si="676"/>
        <v>0</v>
      </c>
      <c r="AD1460" s="138">
        <f>AC1460+LOOKUP(V1460,Sheet2!A$3:A$24,Sheet2!J$3:J$24)</f>
        <v>0</v>
      </c>
      <c r="AE1460" s="138">
        <f t="shared" si="677"/>
        <v>0</v>
      </c>
      <c r="AF1460" s="138">
        <f t="shared" si="678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9"/>
        <v>0</v>
      </c>
      <c r="AK1460" s="137">
        <f t="shared" si="680"/>
        <v>0</v>
      </c>
      <c r="AL1460" s="138">
        <f t="shared" si="681"/>
        <v>0</v>
      </c>
      <c r="AM1460" s="138">
        <f t="shared" si="682"/>
        <v>0</v>
      </c>
      <c r="AN1460" s="138">
        <f t="shared" si="683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4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5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6"/>
        <v>0</v>
      </c>
      <c r="BO1460" s="124">
        <f t="shared" si="687"/>
        <v>0</v>
      </c>
      <c r="BP1460" s="115"/>
      <c r="BQ1460" s="56">
        <f t="shared" si="667"/>
        <v>0</v>
      </c>
      <c r="BR1460" s="52">
        <f t="shared" si="668"/>
        <v>0</v>
      </c>
      <c r="BS1460" s="52">
        <f t="shared" si="669"/>
        <v>0</v>
      </c>
      <c r="BT1460" s="5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22:75">
      <c r="V1461" s="137">
        <f t="shared" si="670"/>
        <v>0</v>
      </c>
      <c r="W1461" s="138">
        <f t="shared" si="671"/>
        <v>0</v>
      </c>
      <c r="X1461" s="138">
        <f t="shared" si="672"/>
        <v>0</v>
      </c>
      <c r="Y1461" s="138">
        <f t="shared" si="673"/>
        <v>0</v>
      </c>
      <c r="Z1461" s="138">
        <f>Y1461+LOOKUP(V1461,Sheet2!A$3:A$24,Sheet2!J$3:J$24)</f>
        <v>0</v>
      </c>
      <c r="AA1461" s="138">
        <f t="shared" si="674"/>
        <v>0</v>
      </c>
      <c r="AB1461" s="138">
        <f t="shared" si="675"/>
        <v>0</v>
      </c>
      <c r="AC1461" s="138">
        <f t="shared" si="676"/>
        <v>0</v>
      </c>
      <c r="AD1461" s="138">
        <f>AC1461+LOOKUP(V1461,Sheet2!A$3:A$24,Sheet2!J$3:J$24)</f>
        <v>0</v>
      </c>
      <c r="AE1461" s="138">
        <f t="shared" si="677"/>
        <v>0</v>
      </c>
      <c r="AF1461" s="138">
        <f t="shared" si="678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9"/>
        <v>0</v>
      </c>
      <c r="AK1461" s="137">
        <f t="shared" si="680"/>
        <v>0</v>
      </c>
      <c r="AL1461" s="138">
        <f t="shared" si="681"/>
        <v>0</v>
      </c>
      <c r="AM1461" s="138">
        <f t="shared" si="682"/>
        <v>0</v>
      </c>
      <c r="AN1461" s="138">
        <f t="shared" si="683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4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5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6"/>
        <v>0</v>
      </c>
      <c r="BO1461" s="124">
        <f t="shared" si="687"/>
        <v>0</v>
      </c>
      <c r="BP1461" s="115"/>
      <c r="BQ1461" s="56">
        <f t="shared" si="667"/>
        <v>0</v>
      </c>
      <c r="BR1461" s="52">
        <f t="shared" si="668"/>
        <v>0</v>
      </c>
      <c r="BS1461" s="52">
        <f t="shared" si="669"/>
        <v>0</v>
      </c>
      <c r="BT1461" s="5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22:75">
      <c r="V1462" s="137">
        <f t="shared" si="670"/>
        <v>0</v>
      </c>
      <c r="W1462" s="138">
        <f t="shared" si="671"/>
        <v>0</v>
      </c>
      <c r="X1462" s="138">
        <f t="shared" si="672"/>
        <v>0</v>
      </c>
      <c r="Y1462" s="138">
        <f t="shared" si="673"/>
        <v>0</v>
      </c>
      <c r="Z1462" s="138">
        <f>Y1462+LOOKUP(V1462,Sheet2!A$3:A$24,Sheet2!J$3:J$24)</f>
        <v>0</v>
      </c>
      <c r="AA1462" s="138">
        <f t="shared" si="674"/>
        <v>0</v>
      </c>
      <c r="AB1462" s="138">
        <f t="shared" si="675"/>
        <v>0</v>
      </c>
      <c r="AC1462" s="138">
        <f t="shared" si="676"/>
        <v>0</v>
      </c>
      <c r="AD1462" s="138">
        <f>AC1462+LOOKUP(V1462,Sheet2!A$3:A$24,Sheet2!J$3:J$24)</f>
        <v>0</v>
      </c>
      <c r="AE1462" s="138">
        <f t="shared" si="677"/>
        <v>0</v>
      </c>
      <c r="AF1462" s="138">
        <f t="shared" si="678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9"/>
        <v>0</v>
      </c>
      <c r="AK1462" s="137">
        <f t="shared" si="680"/>
        <v>0</v>
      </c>
      <c r="AL1462" s="138">
        <f t="shared" si="681"/>
        <v>0</v>
      </c>
      <c r="AM1462" s="138">
        <f t="shared" si="682"/>
        <v>0</v>
      </c>
      <c r="AN1462" s="138">
        <f t="shared" si="683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4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5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6"/>
        <v>0</v>
      </c>
      <c r="BO1462" s="124">
        <f t="shared" si="687"/>
        <v>0</v>
      </c>
      <c r="BP1462" s="115"/>
      <c r="BQ1462" s="56">
        <f t="shared" ref="BQ1462:BQ1489" si="691">BP1462/0.35*(AN1462+2+AJ1462)</f>
        <v>0</v>
      </c>
      <c r="BR1462" s="52">
        <f t="shared" si="668"/>
        <v>0</v>
      </c>
      <c r="BS1462" s="52">
        <f t="shared" si="669"/>
        <v>0</v>
      </c>
      <c r="BT1462" s="5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22:75">
      <c r="V1463" s="137">
        <f t="shared" si="670"/>
        <v>0</v>
      </c>
      <c r="W1463" s="138">
        <f t="shared" si="671"/>
        <v>0</v>
      </c>
      <c r="X1463" s="138">
        <f t="shared" si="672"/>
        <v>0</v>
      </c>
      <c r="Y1463" s="138">
        <f t="shared" si="673"/>
        <v>0</v>
      </c>
      <c r="Z1463" s="138">
        <f>Y1463+LOOKUP(V1463,Sheet2!A$3:A$24,Sheet2!J$3:J$24)</f>
        <v>0</v>
      </c>
      <c r="AA1463" s="138">
        <f t="shared" si="674"/>
        <v>0</v>
      </c>
      <c r="AB1463" s="138">
        <f t="shared" si="675"/>
        <v>0</v>
      </c>
      <c r="AC1463" s="138">
        <f t="shared" si="676"/>
        <v>0</v>
      </c>
      <c r="AD1463" s="138">
        <f>AC1463+LOOKUP(V1463,Sheet2!A$3:A$24,Sheet2!J$3:J$24)</f>
        <v>0</v>
      </c>
      <c r="AE1463" s="138">
        <f t="shared" si="677"/>
        <v>0</v>
      </c>
      <c r="AF1463" s="138">
        <f t="shared" si="678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9"/>
        <v>0</v>
      </c>
      <c r="AK1463" s="137">
        <f t="shared" si="680"/>
        <v>0</v>
      </c>
      <c r="AL1463" s="138">
        <f t="shared" si="681"/>
        <v>0</v>
      </c>
      <c r="AM1463" s="138">
        <f t="shared" si="682"/>
        <v>0</v>
      </c>
      <c r="AN1463" s="138">
        <f t="shared" si="683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4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5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6"/>
        <v>0</v>
      </c>
      <c r="BO1463" s="124">
        <f t="shared" si="687"/>
        <v>0</v>
      </c>
      <c r="BP1463" s="115"/>
      <c r="BQ1463" s="56">
        <f t="shared" si="691"/>
        <v>0</v>
      </c>
      <c r="BR1463" s="52">
        <f t="shared" si="668"/>
        <v>0</v>
      </c>
      <c r="BS1463" s="52">
        <f t="shared" si="669"/>
        <v>0</v>
      </c>
      <c r="BT1463" s="5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22:75">
      <c r="V1464" s="137">
        <f t="shared" si="670"/>
        <v>0</v>
      </c>
      <c r="W1464" s="138">
        <f t="shared" si="671"/>
        <v>0</v>
      </c>
      <c r="X1464" s="138">
        <f t="shared" si="672"/>
        <v>0</v>
      </c>
      <c r="Y1464" s="138">
        <f t="shared" si="673"/>
        <v>0</v>
      </c>
      <c r="Z1464" s="138">
        <f>Y1464+LOOKUP(V1464,Sheet2!A$3:A$24,Sheet2!J$3:J$24)</f>
        <v>0</v>
      </c>
      <c r="AA1464" s="138">
        <f t="shared" si="674"/>
        <v>0</v>
      </c>
      <c r="AB1464" s="138">
        <f t="shared" si="675"/>
        <v>0</v>
      </c>
      <c r="AC1464" s="138">
        <f t="shared" si="676"/>
        <v>0</v>
      </c>
      <c r="AD1464" s="138">
        <f>AC1464+LOOKUP(V1464,Sheet2!A$3:A$24,Sheet2!J$3:J$24)</f>
        <v>0</v>
      </c>
      <c r="AE1464" s="138">
        <f t="shared" si="677"/>
        <v>0</v>
      </c>
      <c r="AF1464" s="138">
        <f t="shared" si="678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9"/>
        <v>0</v>
      </c>
      <c r="AK1464" s="137">
        <f t="shared" si="680"/>
        <v>0</v>
      </c>
      <c r="AL1464" s="138">
        <f t="shared" si="681"/>
        <v>0</v>
      </c>
      <c r="AM1464" s="138">
        <f t="shared" si="682"/>
        <v>0</v>
      </c>
      <c r="AN1464" s="138">
        <f t="shared" si="683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4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5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6"/>
        <v>0</v>
      </c>
      <c r="BO1464" s="124">
        <f t="shared" si="687"/>
        <v>0</v>
      </c>
      <c r="BP1464" s="115"/>
      <c r="BQ1464" s="56">
        <f t="shared" si="691"/>
        <v>0</v>
      </c>
      <c r="BR1464" s="52">
        <f t="shared" si="668"/>
        <v>0</v>
      </c>
      <c r="BS1464" s="52">
        <f t="shared" si="669"/>
        <v>0</v>
      </c>
      <c r="BT1464" s="5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22:75">
      <c r="V1465" s="137">
        <f t="shared" si="670"/>
        <v>0</v>
      </c>
      <c r="W1465" s="138">
        <f t="shared" si="671"/>
        <v>0</v>
      </c>
      <c r="X1465" s="138">
        <f t="shared" si="672"/>
        <v>0</v>
      </c>
      <c r="Y1465" s="138">
        <f t="shared" si="673"/>
        <v>0</v>
      </c>
      <c r="Z1465" s="138">
        <f>Y1465+LOOKUP(V1465,Sheet2!A$3:A$24,Sheet2!J$3:J$24)</f>
        <v>0</v>
      </c>
      <c r="AA1465" s="138">
        <f t="shared" si="674"/>
        <v>0</v>
      </c>
      <c r="AB1465" s="138">
        <f t="shared" si="675"/>
        <v>0</v>
      </c>
      <c r="AC1465" s="138">
        <f t="shared" si="676"/>
        <v>0</v>
      </c>
      <c r="AD1465" s="138">
        <f>AC1465+LOOKUP(V1465,Sheet2!A$3:A$24,Sheet2!J$3:J$24)</f>
        <v>0</v>
      </c>
      <c r="AE1465" s="138">
        <f t="shared" si="677"/>
        <v>0</v>
      </c>
      <c r="AF1465" s="138">
        <f t="shared" si="678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9"/>
        <v>0</v>
      </c>
      <c r="AK1465" s="137">
        <f t="shared" si="680"/>
        <v>0</v>
      </c>
      <c r="AL1465" s="138">
        <f t="shared" si="681"/>
        <v>0</v>
      </c>
      <c r="AM1465" s="138">
        <f t="shared" si="682"/>
        <v>0</v>
      </c>
      <c r="AN1465" s="138">
        <f t="shared" si="683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4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5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6"/>
        <v>0</v>
      </c>
      <c r="BO1465" s="124">
        <f t="shared" si="687"/>
        <v>0</v>
      </c>
      <c r="BP1465" s="115"/>
      <c r="BQ1465" s="56">
        <f t="shared" si="691"/>
        <v>0</v>
      </c>
      <c r="BR1465" s="52">
        <f t="shared" si="668"/>
        <v>0</v>
      </c>
      <c r="BS1465" s="52">
        <f t="shared" si="669"/>
        <v>0</v>
      </c>
      <c r="BT1465" s="5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22:75">
      <c r="V1466" s="137">
        <f t="shared" si="670"/>
        <v>0</v>
      </c>
      <c r="W1466" s="138">
        <f t="shared" si="671"/>
        <v>0</v>
      </c>
      <c r="X1466" s="138">
        <f t="shared" si="672"/>
        <v>0</v>
      </c>
      <c r="Y1466" s="138">
        <f t="shared" si="673"/>
        <v>0</v>
      </c>
      <c r="Z1466" s="138">
        <f>Y1466+LOOKUP(V1466,Sheet2!A$3:A$24,Sheet2!J$3:J$24)</f>
        <v>0</v>
      </c>
      <c r="AA1466" s="138">
        <f t="shared" si="674"/>
        <v>0</v>
      </c>
      <c r="AB1466" s="138">
        <f t="shared" si="675"/>
        <v>0</v>
      </c>
      <c r="AC1466" s="138">
        <f t="shared" si="676"/>
        <v>0</v>
      </c>
      <c r="AD1466" s="138">
        <f>AC1466+LOOKUP(V1466,Sheet2!A$3:A$24,Sheet2!J$3:J$24)</f>
        <v>0</v>
      </c>
      <c r="AE1466" s="138">
        <f t="shared" si="677"/>
        <v>0</v>
      </c>
      <c r="AF1466" s="138">
        <f t="shared" si="678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9"/>
        <v>0</v>
      </c>
      <c r="AK1466" s="137">
        <f t="shared" si="680"/>
        <v>0</v>
      </c>
      <c r="AL1466" s="138">
        <f t="shared" si="681"/>
        <v>0</v>
      </c>
      <c r="AM1466" s="138">
        <f t="shared" si="682"/>
        <v>0</v>
      </c>
      <c r="AN1466" s="138">
        <f t="shared" si="683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4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5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6"/>
        <v>0</v>
      </c>
      <c r="BO1466" s="124">
        <f t="shared" si="687"/>
        <v>0</v>
      </c>
      <c r="BP1466" s="115"/>
      <c r="BQ1466" s="56">
        <f t="shared" si="691"/>
        <v>0</v>
      </c>
      <c r="BR1466" s="52">
        <f t="shared" si="668"/>
        <v>0</v>
      </c>
      <c r="BS1466" s="52">
        <f t="shared" si="669"/>
        <v>0</v>
      </c>
      <c r="BT1466" s="5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22:75">
      <c r="V1467" s="137">
        <f t="shared" si="670"/>
        <v>0</v>
      </c>
      <c r="W1467" s="138">
        <f t="shared" si="671"/>
        <v>0</v>
      </c>
      <c r="X1467" s="138">
        <f t="shared" si="672"/>
        <v>0</v>
      </c>
      <c r="Y1467" s="138">
        <f t="shared" si="673"/>
        <v>0</v>
      </c>
      <c r="Z1467" s="138">
        <f>Y1467+LOOKUP(V1467,Sheet2!A$3:A$24,Sheet2!J$3:J$24)</f>
        <v>0</v>
      </c>
      <c r="AA1467" s="138">
        <f t="shared" si="674"/>
        <v>0</v>
      </c>
      <c r="AB1467" s="138">
        <f t="shared" si="675"/>
        <v>0</v>
      </c>
      <c r="AC1467" s="138">
        <f t="shared" si="676"/>
        <v>0</v>
      </c>
      <c r="AD1467" s="138">
        <f>AC1467+LOOKUP(V1467,Sheet2!A$3:A$24,Sheet2!J$3:J$24)</f>
        <v>0</v>
      </c>
      <c r="AE1467" s="138">
        <f t="shared" si="677"/>
        <v>0</v>
      </c>
      <c r="AF1467" s="138">
        <f t="shared" si="678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9"/>
        <v>0</v>
      </c>
      <c r="AK1467" s="137">
        <f t="shared" si="680"/>
        <v>0</v>
      </c>
      <c r="AL1467" s="138">
        <f t="shared" si="681"/>
        <v>0</v>
      </c>
      <c r="AM1467" s="138">
        <f t="shared" si="682"/>
        <v>0</v>
      </c>
      <c r="AN1467" s="138">
        <f t="shared" si="683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4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5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6"/>
        <v>0</v>
      </c>
      <c r="BO1467" s="124">
        <f t="shared" si="687"/>
        <v>0</v>
      </c>
      <c r="BP1467" s="115"/>
      <c r="BQ1467" s="56">
        <f t="shared" si="691"/>
        <v>0</v>
      </c>
      <c r="BR1467" s="52">
        <f t="shared" si="668"/>
        <v>0</v>
      </c>
      <c r="BS1467" s="52">
        <f t="shared" si="669"/>
        <v>0</v>
      </c>
      <c r="BT1467" s="5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22:75">
      <c r="V1468" s="137">
        <f t="shared" si="670"/>
        <v>0</v>
      </c>
      <c r="W1468" s="138">
        <f t="shared" si="671"/>
        <v>0</v>
      </c>
      <c r="X1468" s="138">
        <f t="shared" si="672"/>
        <v>0</v>
      </c>
      <c r="Y1468" s="138">
        <f t="shared" si="673"/>
        <v>0</v>
      </c>
      <c r="Z1468" s="138">
        <f>Y1468+LOOKUP(V1468,Sheet2!A$3:A$24,Sheet2!J$3:J$24)</f>
        <v>0</v>
      </c>
      <c r="AA1468" s="138">
        <f t="shared" si="674"/>
        <v>0</v>
      </c>
      <c r="AB1468" s="138">
        <f t="shared" si="675"/>
        <v>0</v>
      </c>
      <c r="AC1468" s="138">
        <f t="shared" si="676"/>
        <v>0</v>
      </c>
      <c r="AD1468" s="138">
        <f>AC1468+LOOKUP(V1468,Sheet2!A$3:A$24,Sheet2!J$3:J$24)</f>
        <v>0</v>
      </c>
      <c r="AE1468" s="138">
        <f t="shared" si="677"/>
        <v>0</v>
      </c>
      <c r="AF1468" s="138">
        <f t="shared" si="678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9"/>
        <v>0</v>
      </c>
      <c r="AK1468" s="137">
        <f t="shared" si="680"/>
        <v>0</v>
      </c>
      <c r="AL1468" s="138">
        <f t="shared" si="681"/>
        <v>0</v>
      </c>
      <c r="AM1468" s="138">
        <f t="shared" si="682"/>
        <v>0</v>
      </c>
      <c r="AN1468" s="138">
        <f t="shared" si="683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4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5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6"/>
        <v>0</v>
      </c>
      <c r="BO1468" s="124">
        <f t="shared" si="687"/>
        <v>0</v>
      </c>
      <c r="BP1468" s="115"/>
      <c r="BQ1468" s="56">
        <f t="shared" si="691"/>
        <v>0</v>
      </c>
      <c r="BR1468" s="52">
        <f t="shared" si="668"/>
        <v>0</v>
      </c>
      <c r="BS1468" s="52">
        <f t="shared" si="669"/>
        <v>0</v>
      </c>
      <c r="BT1468" s="5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22:75">
      <c r="V1469" s="137">
        <f t="shared" si="670"/>
        <v>0</v>
      </c>
      <c r="W1469" s="138">
        <f t="shared" si="671"/>
        <v>0</v>
      </c>
      <c r="X1469" s="138">
        <f t="shared" si="672"/>
        <v>0</v>
      </c>
      <c r="Y1469" s="138">
        <f t="shared" si="673"/>
        <v>0</v>
      </c>
      <c r="Z1469" s="138">
        <f>Y1469+LOOKUP(V1469,Sheet2!A$3:A$24,Sheet2!J$3:J$24)</f>
        <v>0</v>
      </c>
      <c r="AA1469" s="138">
        <f t="shared" si="674"/>
        <v>0</v>
      </c>
      <c r="AB1469" s="138">
        <f t="shared" si="675"/>
        <v>0</v>
      </c>
      <c r="AC1469" s="138">
        <f t="shared" si="676"/>
        <v>0</v>
      </c>
      <c r="AD1469" s="138">
        <f>AC1469+LOOKUP(V1469,Sheet2!A$3:A$24,Sheet2!J$3:J$24)</f>
        <v>0</v>
      </c>
      <c r="AE1469" s="138">
        <f t="shared" si="677"/>
        <v>0</v>
      </c>
      <c r="AF1469" s="138">
        <f t="shared" si="678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9"/>
        <v>0</v>
      </c>
      <c r="AK1469" s="137">
        <f t="shared" si="680"/>
        <v>0</v>
      </c>
      <c r="AL1469" s="138">
        <f t="shared" si="681"/>
        <v>0</v>
      </c>
      <c r="AM1469" s="138">
        <f t="shared" si="682"/>
        <v>0</v>
      </c>
      <c r="AN1469" s="138">
        <f t="shared" si="683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4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5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6"/>
        <v>0</v>
      </c>
      <c r="BO1469" s="124">
        <f t="shared" si="687"/>
        <v>0</v>
      </c>
      <c r="BP1469" s="115"/>
      <c r="BQ1469" s="56">
        <f t="shared" si="691"/>
        <v>0</v>
      </c>
      <c r="BR1469" s="52">
        <f t="shared" si="668"/>
        <v>0</v>
      </c>
      <c r="BS1469" s="52">
        <f t="shared" si="669"/>
        <v>0</v>
      </c>
      <c r="BT1469" s="5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22:75">
      <c r="V1470" s="137">
        <f t="shared" si="670"/>
        <v>0</v>
      </c>
      <c r="W1470" s="138">
        <f t="shared" si="671"/>
        <v>0</v>
      </c>
      <c r="X1470" s="138">
        <f t="shared" si="672"/>
        <v>0</v>
      </c>
      <c r="Y1470" s="138">
        <f t="shared" si="673"/>
        <v>0</v>
      </c>
      <c r="Z1470" s="138">
        <f>Y1470+LOOKUP(V1470,Sheet2!A$3:A$24,Sheet2!J$3:J$24)</f>
        <v>0</v>
      </c>
      <c r="AA1470" s="138">
        <f t="shared" si="674"/>
        <v>0</v>
      </c>
      <c r="AB1470" s="138">
        <f t="shared" si="675"/>
        <v>0</v>
      </c>
      <c r="AC1470" s="138">
        <f t="shared" si="676"/>
        <v>0</v>
      </c>
      <c r="AD1470" s="138">
        <f>AC1470+LOOKUP(V1470,Sheet2!A$3:A$24,Sheet2!J$3:J$24)</f>
        <v>0</v>
      </c>
      <c r="AE1470" s="138">
        <f t="shared" si="677"/>
        <v>0</v>
      </c>
      <c r="AF1470" s="138">
        <f t="shared" si="678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9"/>
        <v>0</v>
      </c>
      <c r="AK1470" s="137">
        <f t="shared" si="680"/>
        <v>0</v>
      </c>
      <c r="AL1470" s="138">
        <f t="shared" si="681"/>
        <v>0</v>
      </c>
      <c r="AM1470" s="138">
        <f t="shared" si="682"/>
        <v>0</v>
      </c>
      <c r="AN1470" s="138">
        <f t="shared" si="683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4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5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6"/>
        <v>0</v>
      </c>
      <c r="BO1470" s="124">
        <f t="shared" si="687"/>
        <v>0</v>
      </c>
      <c r="BP1470" s="115"/>
      <c r="BQ1470" s="56">
        <f t="shared" si="691"/>
        <v>0</v>
      </c>
      <c r="BR1470" s="52">
        <f t="shared" si="668"/>
        <v>0</v>
      </c>
      <c r="BS1470" s="52">
        <f t="shared" si="669"/>
        <v>0</v>
      </c>
      <c r="BT1470" s="5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22:75">
      <c r="V1471" s="137">
        <f t="shared" si="670"/>
        <v>0</v>
      </c>
      <c r="W1471" s="138">
        <f t="shared" si="671"/>
        <v>0</v>
      </c>
      <c r="X1471" s="138">
        <f t="shared" si="672"/>
        <v>0</v>
      </c>
      <c r="Y1471" s="138">
        <f t="shared" si="673"/>
        <v>0</v>
      </c>
      <c r="Z1471" s="138">
        <f>Y1471+LOOKUP(V1471,Sheet2!A$3:A$24,Sheet2!J$3:J$24)</f>
        <v>0</v>
      </c>
      <c r="AA1471" s="138">
        <f t="shared" si="674"/>
        <v>0</v>
      </c>
      <c r="AB1471" s="138">
        <f t="shared" si="675"/>
        <v>0</v>
      </c>
      <c r="AC1471" s="138">
        <f t="shared" si="676"/>
        <v>0</v>
      </c>
      <c r="AD1471" s="138">
        <f>AC1471+LOOKUP(V1471,Sheet2!A$3:A$24,Sheet2!J$3:J$24)</f>
        <v>0</v>
      </c>
      <c r="AE1471" s="138">
        <f t="shared" si="677"/>
        <v>0</v>
      </c>
      <c r="AF1471" s="138">
        <f t="shared" si="678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9"/>
        <v>0</v>
      </c>
      <c r="AK1471" s="137">
        <f t="shared" si="680"/>
        <v>0</v>
      </c>
      <c r="AL1471" s="138">
        <f t="shared" si="681"/>
        <v>0</v>
      </c>
      <c r="AM1471" s="138">
        <f t="shared" si="682"/>
        <v>0</v>
      </c>
      <c r="AN1471" s="138">
        <f t="shared" si="683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4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5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6"/>
        <v>0</v>
      </c>
      <c r="BO1471" s="124">
        <f t="shared" si="687"/>
        <v>0</v>
      </c>
      <c r="BP1471" s="115"/>
      <c r="BQ1471" s="56">
        <f t="shared" si="691"/>
        <v>0</v>
      </c>
      <c r="BR1471" s="52">
        <f t="shared" si="668"/>
        <v>0</v>
      </c>
      <c r="BS1471" s="52">
        <f t="shared" si="669"/>
        <v>0</v>
      </c>
      <c r="BT1471" s="5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22:75">
      <c r="V1472" s="137">
        <f t="shared" si="670"/>
        <v>0</v>
      </c>
      <c r="W1472" s="138">
        <f t="shared" si="671"/>
        <v>0</v>
      </c>
      <c r="X1472" s="138">
        <f t="shared" si="672"/>
        <v>0</v>
      </c>
      <c r="Y1472" s="138">
        <f t="shared" si="673"/>
        <v>0</v>
      </c>
      <c r="Z1472" s="138">
        <f>Y1472+LOOKUP(V1472,Sheet2!A$3:A$24,Sheet2!J$3:J$24)</f>
        <v>0</v>
      </c>
      <c r="AA1472" s="138">
        <f t="shared" si="674"/>
        <v>0</v>
      </c>
      <c r="AB1472" s="138">
        <f t="shared" si="675"/>
        <v>0</v>
      </c>
      <c r="AC1472" s="138">
        <f t="shared" si="676"/>
        <v>0</v>
      </c>
      <c r="AD1472" s="138">
        <f>AC1472+LOOKUP(V1472,Sheet2!A$3:A$24,Sheet2!J$3:J$24)</f>
        <v>0</v>
      </c>
      <c r="AE1472" s="138">
        <f t="shared" si="677"/>
        <v>0</v>
      </c>
      <c r="AF1472" s="138">
        <f t="shared" si="678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9"/>
        <v>0</v>
      </c>
      <c r="AK1472" s="137">
        <f t="shared" si="680"/>
        <v>0</v>
      </c>
      <c r="AL1472" s="138">
        <f t="shared" si="681"/>
        <v>0</v>
      </c>
      <c r="AM1472" s="138">
        <f t="shared" si="682"/>
        <v>0</v>
      </c>
      <c r="AN1472" s="138">
        <f t="shared" si="683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4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5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6"/>
        <v>0</v>
      </c>
      <c r="BO1472" s="124">
        <f t="shared" si="687"/>
        <v>0</v>
      </c>
      <c r="BP1472" s="115"/>
      <c r="BQ1472" s="56">
        <f t="shared" si="691"/>
        <v>0</v>
      </c>
      <c r="BR1472" s="52">
        <f t="shared" si="668"/>
        <v>0</v>
      </c>
      <c r="BS1472" s="52">
        <f t="shared" si="669"/>
        <v>0</v>
      </c>
      <c r="BT1472" s="5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22:75">
      <c r="V1473" s="137">
        <f t="shared" si="670"/>
        <v>0</v>
      </c>
      <c r="W1473" s="138">
        <f t="shared" si="671"/>
        <v>0</v>
      </c>
      <c r="X1473" s="138">
        <f t="shared" si="672"/>
        <v>0</v>
      </c>
      <c r="Y1473" s="138">
        <f t="shared" si="673"/>
        <v>0</v>
      </c>
      <c r="Z1473" s="138">
        <f>Y1473+LOOKUP(V1473,Sheet2!A$3:A$24,Sheet2!J$3:J$24)</f>
        <v>0</v>
      </c>
      <c r="AA1473" s="138">
        <f t="shared" si="674"/>
        <v>0</v>
      </c>
      <c r="AB1473" s="138">
        <f t="shared" si="675"/>
        <v>0</v>
      </c>
      <c r="AC1473" s="138">
        <f t="shared" si="676"/>
        <v>0</v>
      </c>
      <c r="AD1473" s="138">
        <f>AC1473+LOOKUP(V1473,Sheet2!A$3:A$24,Sheet2!J$3:J$24)</f>
        <v>0</v>
      </c>
      <c r="AE1473" s="138">
        <f t="shared" si="677"/>
        <v>0</v>
      </c>
      <c r="AF1473" s="138">
        <f t="shared" si="678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9"/>
        <v>0</v>
      </c>
      <c r="AK1473" s="137">
        <f t="shared" si="680"/>
        <v>0</v>
      </c>
      <c r="AL1473" s="138">
        <f t="shared" si="681"/>
        <v>0</v>
      </c>
      <c r="AM1473" s="138">
        <f t="shared" si="682"/>
        <v>0</v>
      </c>
      <c r="AN1473" s="138">
        <f t="shared" si="683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4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5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6"/>
        <v>0</v>
      </c>
      <c r="BO1473" s="124">
        <f t="shared" si="687"/>
        <v>0</v>
      </c>
      <c r="BP1473" s="115"/>
      <c r="BQ1473" s="56">
        <f t="shared" si="691"/>
        <v>0</v>
      </c>
      <c r="BR1473" s="52">
        <f t="shared" si="668"/>
        <v>0</v>
      </c>
      <c r="BS1473" s="52">
        <f t="shared" si="669"/>
        <v>0</v>
      </c>
      <c r="BT1473" s="5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22:75">
      <c r="V1474" s="137">
        <f t="shared" si="670"/>
        <v>0</v>
      </c>
      <c r="W1474" s="138">
        <f t="shared" si="671"/>
        <v>0</v>
      </c>
      <c r="X1474" s="138">
        <f t="shared" si="672"/>
        <v>0</v>
      </c>
      <c r="Y1474" s="138">
        <f t="shared" si="673"/>
        <v>0</v>
      </c>
      <c r="Z1474" s="138">
        <f>Y1474+LOOKUP(V1474,Sheet2!A$3:A$24,Sheet2!J$3:J$24)</f>
        <v>0</v>
      </c>
      <c r="AA1474" s="138">
        <f t="shared" si="674"/>
        <v>0</v>
      </c>
      <c r="AB1474" s="138">
        <f t="shared" si="675"/>
        <v>0</v>
      </c>
      <c r="AC1474" s="138">
        <f t="shared" si="676"/>
        <v>0</v>
      </c>
      <c r="AD1474" s="138">
        <f>AC1474+LOOKUP(V1474,Sheet2!A$3:A$24,Sheet2!J$3:J$24)</f>
        <v>0</v>
      </c>
      <c r="AE1474" s="138">
        <f t="shared" si="677"/>
        <v>0</v>
      </c>
      <c r="AF1474" s="138">
        <f t="shared" si="678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9"/>
        <v>0</v>
      </c>
      <c r="AK1474" s="137">
        <f t="shared" si="680"/>
        <v>0</v>
      </c>
      <c r="AL1474" s="138">
        <f t="shared" si="681"/>
        <v>0</v>
      </c>
      <c r="AM1474" s="138">
        <f t="shared" si="682"/>
        <v>0</v>
      </c>
      <c r="AN1474" s="138">
        <f t="shared" si="683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4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5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6"/>
        <v>0</v>
      </c>
      <c r="BO1474" s="124">
        <f t="shared" si="687"/>
        <v>0</v>
      </c>
      <c r="BP1474" s="115"/>
      <c r="BQ1474" s="56">
        <f t="shared" si="691"/>
        <v>0</v>
      </c>
      <c r="BR1474" s="52">
        <f t="shared" si="668"/>
        <v>0</v>
      </c>
      <c r="BS1474" s="52">
        <f t="shared" si="669"/>
        <v>0</v>
      </c>
      <c r="BT1474" s="5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22:75">
      <c r="V1475" s="137">
        <f t="shared" si="670"/>
        <v>0</v>
      </c>
      <c r="W1475" s="138">
        <f t="shared" si="671"/>
        <v>0</v>
      </c>
      <c r="X1475" s="138">
        <f t="shared" si="672"/>
        <v>0</v>
      </c>
      <c r="Y1475" s="138">
        <f t="shared" si="673"/>
        <v>0</v>
      </c>
      <c r="Z1475" s="138">
        <f>Y1475+LOOKUP(V1475,Sheet2!A$3:A$24,Sheet2!J$3:J$24)</f>
        <v>0</v>
      </c>
      <c r="AA1475" s="138">
        <f t="shared" si="674"/>
        <v>0</v>
      </c>
      <c r="AB1475" s="138">
        <f t="shared" si="675"/>
        <v>0</v>
      </c>
      <c r="AC1475" s="138">
        <f t="shared" si="676"/>
        <v>0</v>
      </c>
      <c r="AD1475" s="138">
        <f>AC1475+LOOKUP(V1475,Sheet2!A$3:A$24,Sheet2!J$3:J$24)</f>
        <v>0</v>
      </c>
      <c r="AE1475" s="138">
        <f t="shared" si="677"/>
        <v>0</v>
      </c>
      <c r="AF1475" s="138">
        <f t="shared" si="678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9"/>
        <v>0</v>
      </c>
      <c r="AK1475" s="137">
        <f t="shared" si="680"/>
        <v>0</v>
      </c>
      <c r="AL1475" s="138">
        <f t="shared" si="681"/>
        <v>0</v>
      </c>
      <c r="AM1475" s="138">
        <f t="shared" si="682"/>
        <v>0</v>
      </c>
      <c r="AN1475" s="138">
        <f t="shared" si="683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4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5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6"/>
        <v>0</v>
      </c>
      <c r="BO1475" s="124">
        <f t="shared" si="687"/>
        <v>0</v>
      </c>
      <c r="BP1475" s="115"/>
      <c r="BQ1475" s="56">
        <f t="shared" si="691"/>
        <v>0</v>
      </c>
      <c r="BR1475" s="52">
        <f t="shared" si="668"/>
        <v>0</v>
      </c>
      <c r="BS1475" s="52">
        <f t="shared" si="669"/>
        <v>0</v>
      </c>
      <c r="BT1475" s="5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22:75">
      <c r="V1476" s="137">
        <f t="shared" si="670"/>
        <v>0</v>
      </c>
      <c r="W1476" s="138">
        <f t="shared" si="671"/>
        <v>0</v>
      </c>
      <c r="X1476" s="138">
        <f t="shared" si="672"/>
        <v>0</v>
      </c>
      <c r="Y1476" s="138">
        <f t="shared" si="673"/>
        <v>0</v>
      </c>
      <c r="Z1476" s="138">
        <f>Y1476+LOOKUP(V1476,Sheet2!A$3:A$24,Sheet2!J$3:J$24)</f>
        <v>0</v>
      </c>
      <c r="AA1476" s="138">
        <f t="shared" si="674"/>
        <v>0</v>
      </c>
      <c r="AB1476" s="138">
        <f t="shared" si="675"/>
        <v>0</v>
      </c>
      <c r="AC1476" s="138">
        <f t="shared" si="676"/>
        <v>0</v>
      </c>
      <c r="AD1476" s="138">
        <f>AC1476+LOOKUP(V1476,Sheet2!A$3:A$24,Sheet2!J$3:J$24)</f>
        <v>0</v>
      </c>
      <c r="AE1476" s="138">
        <f t="shared" si="677"/>
        <v>0</v>
      </c>
      <c r="AF1476" s="138">
        <f t="shared" si="678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9"/>
        <v>0</v>
      </c>
      <c r="AK1476" s="137">
        <f t="shared" si="680"/>
        <v>0</v>
      </c>
      <c r="AL1476" s="138">
        <f t="shared" si="681"/>
        <v>0</v>
      </c>
      <c r="AM1476" s="138">
        <f t="shared" si="682"/>
        <v>0</v>
      </c>
      <c r="AN1476" s="138">
        <f t="shared" si="683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4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5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6"/>
        <v>0</v>
      </c>
      <c r="BO1476" s="124">
        <f t="shared" si="687"/>
        <v>0</v>
      </c>
      <c r="BP1476" s="115"/>
      <c r="BQ1476" s="56">
        <f t="shared" si="691"/>
        <v>0</v>
      </c>
      <c r="BR1476" s="52">
        <f t="shared" ref="BR1476:BR1489" si="692">IF(OR(S1476="a",S1476="E",S1476="无"),BN1476,0)</f>
        <v>0</v>
      </c>
      <c r="BS1476" s="52">
        <f t="shared" ref="BS1476:BS1489" si="693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22:75">
      <c r="V1477" s="137">
        <f t="shared" ref="V1477:V1489" si="694">IF(G1477=0,0,IF(NOT(H1477=0),H1477,V1476))</f>
        <v>0</v>
      </c>
      <c r="W1477" s="138">
        <f t="shared" ref="W1477:W1489" si="695">IF($G1477=0,0,D1477)</f>
        <v>0</v>
      </c>
      <c r="X1477" s="138">
        <f t="shared" ref="X1477:X1489" si="696">IF($G1477=0,0,E1477)</f>
        <v>0</v>
      </c>
      <c r="Y1477" s="138">
        <f t="shared" ref="Y1477:Y1489" si="697">IF($G1477=0,0,F1477)</f>
        <v>0</v>
      </c>
      <c r="Z1477" s="138">
        <f>Y1477+LOOKUP(V1477,Sheet2!A$3:A$24,Sheet2!J$3:J$24)</f>
        <v>0</v>
      </c>
      <c r="AA1477" s="138">
        <f t="shared" ref="AA1477:AA1489" si="698">IF($G1477=0,0,D1478)</f>
        <v>0</v>
      </c>
      <c r="AB1477" s="138">
        <f t="shared" ref="AB1477:AB1489" si="699">IF($G1477=0,0,E1478)</f>
        <v>0</v>
      </c>
      <c r="AC1477" s="138">
        <f t="shared" ref="AC1477:AC1489" si="700">IF($G1477=0,0,F1478)</f>
        <v>0</v>
      </c>
      <c r="AD1477" s="138">
        <f>AC1477+LOOKUP(V1477,Sheet2!A$3:A$24,Sheet2!J$3:J$24)</f>
        <v>0</v>
      </c>
      <c r="AE1477" s="138">
        <f t="shared" ref="AE1477:AE1489" si="701">X1477-Z1477</f>
        <v>0</v>
      </c>
      <c r="AF1477" s="138">
        <f t="shared" ref="AF1477:AF1489" si="702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703">IF(B1477=0,0,IF(NOT(I1477=0),I1477,AJ1476))</f>
        <v>0</v>
      </c>
      <c r="AK1477" s="137">
        <f t="shared" ref="AK1477:AK1489" si="704">IF(B1477=0,0,IF(NOT(J1477=0),J1477,AK1476))</f>
        <v>0</v>
      </c>
      <c r="AL1477" s="138">
        <f t="shared" ref="AL1477:AL1489" si="705">IF(G1477=0,0,IF(W1477=0,X1477-Y1477+AH1477+AI1477,W1477-Y1477+AH1477+AI1477))</f>
        <v>0</v>
      </c>
      <c r="AM1477" s="138">
        <f t="shared" ref="AM1477:AM1489" si="706">IF(G1477=0,0,IF(AA1477=0,AB1477-AC1477+AH1477+AI1477,AA1477-AC1477+AH1477+AI1477))</f>
        <v>0</v>
      </c>
      <c r="AN1477" s="138">
        <f t="shared" ref="AN1477:AN1489" si="707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8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9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10">IF(O1477=1,(AQ1477+AR1477)*(AN1477-P1477)/AN1477,AQ1477+AR1477)</f>
        <v>0</v>
      </c>
      <c r="BO1477" s="124">
        <f t="shared" ref="BO1477:BO1489" si="711">P1477*G1477*AO1477</f>
        <v>0</v>
      </c>
      <c r="BP1477" s="115"/>
      <c r="BQ1477" s="56">
        <f t="shared" si="691"/>
        <v>0</v>
      </c>
      <c r="BR1477" s="52">
        <f t="shared" si="692"/>
        <v>0</v>
      </c>
      <c r="BS1477" s="52">
        <f t="shared" si="693"/>
        <v>0</v>
      </c>
      <c r="BT1477" s="52">
        <f>IF(OR(LOOKUP(V1477,Sheet2!A$3:A$25,Sheet2!B$3:B$25)=1,G1477=0),0,AW1477-AO1477*0.2*G1477)</f>
        <v>0</v>
      </c>
      <c r="BU1477" s="52">
        <f t="shared" ref="BU1477:BU1489" si="712">(MAX(AL1477,AM1477)+AJ1477)*1+AO1477*0.5</f>
        <v>0</v>
      </c>
      <c r="BV1477" s="52">
        <f t="shared" ref="BV1477:BV1489" si="713">(MAX(AL1477,AM1477)+AJ1477)*2+AO1477*0.5</f>
        <v>0</v>
      </c>
      <c r="BW1477" s="32">
        <f t="shared" ref="BW1477:BW1489" si="714">IF(N1477=1,G1477,0)</f>
        <v>0</v>
      </c>
    </row>
    <row r="1478" spans="22:75">
      <c r="V1478" s="137">
        <f t="shared" si="694"/>
        <v>0</v>
      </c>
      <c r="W1478" s="138">
        <f t="shared" si="695"/>
        <v>0</v>
      </c>
      <c r="X1478" s="138">
        <f t="shared" si="696"/>
        <v>0</v>
      </c>
      <c r="Y1478" s="138">
        <f t="shared" si="697"/>
        <v>0</v>
      </c>
      <c r="Z1478" s="138">
        <f>Y1478+LOOKUP(V1478,Sheet2!A$3:A$24,Sheet2!J$3:J$24)</f>
        <v>0</v>
      </c>
      <c r="AA1478" s="138">
        <f t="shared" si="698"/>
        <v>0</v>
      </c>
      <c r="AB1478" s="138">
        <f t="shared" si="699"/>
        <v>0</v>
      </c>
      <c r="AC1478" s="138">
        <f t="shared" si="700"/>
        <v>0</v>
      </c>
      <c r="AD1478" s="138">
        <f>AC1478+LOOKUP(V1478,Sheet2!A$3:A$24,Sheet2!J$3:J$24)</f>
        <v>0</v>
      </c>
      <c r="AE1478" s="138">
        <f t="shared" si="701"/>
        <v>0</v>
      </c>
      <c r="AF1478" s="138">
        <f t="shared" si="702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703"/>
        <v>0</v>
      </c>
      <c r="AK1478" s="137">
        <f t="shared" si="704"/>
        <v>0</v>
      </c>
      <c r="AL1478" s="138">
        <f t="shared" si="705"/>
        <v>0</v>
      </c>
      <c r="AM1478" s="138">
        <f t="shared" si="706"/>
        <v>0</v>
      </c>
      <c r="AN1478" s="138">
        <f t="shared" si="707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8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9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10"/>
        <v>0</v>
      </c>
      <c r="BO1478" s="124">
        <f t="shared" si="711"/>
        <v>0</v>
      </c>
      <c r="BP1478" s="115"/>
      <c r="BQ1478" s="56">
        <f t="shared" si="691"/>
        <v>0</v>
      </c>
      <c r="BR1478" s="52">
        <f t="shared" si="692"/>
        <v>0</v>
      </c>
      <c r="BS1478" s="52">
        <f t="shared" si="693"/>
        <v>0</v>
      </c>
      <c r="BT1478" s="52">
        <f>IF(OR(LOOKUP(V1478,Sheet2!A$3:A$25,Sheet2!B$3:B$25)=1,G1478=0),0,AW1478-AO1478*0.2*G1478)</f>
        <v>0</v>
      </c>
      <c r="BU1478" s="52">
        <f t="shared" si="712"/>
        <v>0</v>
      </c>
      <c r="BV1478" s="52">
        <f t="shared" si="713"/>
        <v>0</v>
      </c>
      <c r="BW1478" s="32">
        <f t="shared" si="714"/>
        <v>0</v>
      </c>
    </row>
    <row r="1479" spans="22:75">
      <c r="V1479" s="137">
        <f t="shared" si="694"/>
        <v>0</v>
      </c>
      <c r="W1479" s="138">
        <f t="shared" si="695"/>
        <v>0</v>
      </c>
      <c r="X1479" s="138">
        <f t="shared" si="696"/>
        <v>0</v>
      </c>
      <c r="Y1479" s="138">
        <f t="shared" si="697"/>
        <v>0</v>
      </c>
      <c r="Z1479" s="138">
        <f>Y1479+LOOKUP(V1479,Sheet2!A$3:A$24,Sheet2!J$3:J$24)</f>
        <v>0</v>
      </c>
      <c r="AA1479" s="138">
        <f t="shared" si="698"/>
        <v>0</v>
      </c>
      <c r="AB1479" s="138">
        <f t="shared" si="699"/>
        <v>0</v>
      </c>
      <c r="AC1479" s="138">
        <f t="shared" si="700"/>
        <v>0</v>
      </c>
      <c r="AD1479" s="138">
        <f>AC1479+LOOKUP(V1479,Sheet2!A$3:A$24,Sheet2!J$3:J$24)</f>
        <v>0</v>
      </c>
      <c r="AE1479" s="138">
        <f t="shared" si="701"/>
        <v>0</v>
      </c>
      <c r="AF1479" s="138">
        <f t="shared" si="702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703"/>
        <v>0</v>
      </c>
      <c r="AK1479" s="137">
        <f t="shared" si="704"/>
        <v>0</v>
      </c>
      <c r="AL1479" s="138">
        <f t="shared" si="705"/>
        <v>0</v>
      </c>
      <c r="AM1479" s="138">
        <f t="shared" si="706"/>
        <v>0</v>
      </c>
      <c r="AN1479" s="138">
        <f t="shared" si="707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8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9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10"/>
        <v>0</v>
      </c>
      <c r="BO1479" s="124">
        <f t="shared" si="711"/>
        <v>0</v>
      </c>
      <c r="BP1479" s="115"/>
      <c r="BQ1479" s="56">
        <f t="shared" si="691"/>
        <v>0</v>
      </c>
      <c r="BR1479" s="52">
        <f t="shared" si="692"/>
        <v>0</v>
      </c>
      <c r="BS1479" s="52">
        <f t="shared" si="693"/>
        <v>0</v>
      </c>
      <c r="BT1479" s="52">
        <f>IF(OR(LOOKUP(V1479,Sheet2!A$3:A$25,Sheet2!B$3:B$25)=1,G1479=0),0,AW1479-AO1479*0.2*G1479)</f>
        <v>0</v>
      </c>
      <c r="BU1479" s="52">
        <f t="shared" si="712"/>
        <v>0</v>
      </c>
      <c r="BV1479" s="52">
        <f t="shared" si="713"/>
        <v>0</v>
      </c>
      <c r="BW1479" s="32">
        <f t="shared" si="714"/>
        <v>0</v>
      </c>
    </row>
    <row r="1480" spans="22:75">
      <c r="V1480" s="137">
        <f t="shared" si="694"/>
        <v>0</v>
      </c>
      <c r="W1480" s="138">
        <f t="shared" si="695"/>
        <v>0</v>
      </c>
      <c r="X1480" s="138">
        <f t="shared" si="696"/>
        <v>0</v>
      </c>
      <c r="Y1480" s="138">
        <f t="shared" si="697"/>
        <v>0</v>
      </c>
      <c r="Z1480" s="138">
        <f>Y1480+LOOKUP(V1480,Sheet2!A$3:A$24,Sheet2!J$3:J$24)</f>
        <v>0</v>
      </c>
      <c r="AA1480" s="138">
        <f t="shared" si="698"/>
        <v>0</v>
      </c>
      <c r="AB1480" s="138">
        <f t="shared" si="699"/>
        <v>0</v>
      </c>
      <c r="AC1480" s="138">
        <f t="shared" si="700"/>
        <v>0</v>
      </c>
      <c r="AD1480" s="138">
        <f>AC1480+LOOKUP(V1480,Sheet2!A$3:A$24,Sheet2!J$3:J$24)</f>
        <v>0</v>
      </c>
      <c r="AE1480" s="138">
        <f t="shared" si="701"/>
        <v>0</v>
      </c>
      <c r="AF1480" s="138">
        <f t="shared" si="702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703"/>
        <v>0</v>
      </c>
      <c r="AK1480" s="137">
        <f t="shared" si="704"/>
        <v>0</v>
      </c>
      <c r="AL1480" s="138">
        <f t="shared" si="705"/>
        <v>0</v>
      </c>
      <c r="AM1480" s="138">
        <f t="shared" si="706"/>
        <v>0</v>
      </c>
      <c r="AN1480" s="138">
        <f t="shared" si="707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8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9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10"/>
        <v>0</v>
      </c>
      <c r="BO1480" s="124">
        <f t="shared" si="711"/>
        <v>0</v>
      </c>
      <c r="BP1480" s="115"/>
      <c r="BQ1480" s="56">
        <f t="shared" si="691"/>
        <v>0</v>
      </c>
      <c r="BR1480" s="52">
        <f t="shared" si="692"/>
        <v>0</v>
      </c>
      <c r="BS1480" s="52">
        <f t="shared" si="693"/>
        <v>0</v>
      </c>
      <c r="BT1480" s="52">
        <f>IF(OR(LOOKUP(V1480,Sheet2!A$3:A$25,Sheet2!B$3:B$25)=1,G1480=0),0,AW1480-AO1480*0.2*G1480)</f>
        <v>0</v>
      </c>
      <c r="BU1480" s="52">
        <f t="shared" si="712"/>
        <v>0</v>
      </c>
      <c r="BV1480" s="52">
        <f t="shared" si="713"/>
        <v>0</v>
      </c>
      <c r="BW1480" s="32">
        <f t="shared" si="714"/>
        <v>0</v>
      </c>
    </row>
    <row r="1481" spans="22:75">
      <c r="V1481" s="137">
        <f t="shared" si="694"/>
        <v>0</v>
      </c>
      <c r="W1481" s="138">
        <f t="shared" si="695"/>
        <v>0</v>
      </c>
      <c r="X1481" s="138">
        <f t="shared" si="696"/>
        <v>0</v>
      </c>
      <c r="Y1481" s="138">
        <f t="shared" si="697"/>
        <v>0</v>
      </c>
      <c r="Z1481" s="138">
        <f>Y1481+LOOKUP(V1481,Sheet2!A$3:A$24,Sheet2!J$3:J$24)</f>
        <v>0</v>
      </c>
      <c r="AA1481" s="138">
        <f t="shared" si="698"/>
        <v>0</v>
      </c>
      <c r="AB1481" s="138">
        <f t="shared" si="699"/>
        <v>0</v>
      </c>
      <c r="AC1481" s="138">
        <f t="shared" si="700"/>
        <v>0</v>
      </c>
      <c r="AD1481" s="138">
        <f>AC1481+LOOKUP(V1481,Sheet2!A$3:A$24,Sheet2!J$3:J$24)</f>
        <v>0</v>
      </c>
      <c r="AE1481" s="138">
        <f t="shared" si="701"/>
        <v>0</v>
      </c>
      <c r="AF1481" s="138">
        <f t="shared" si="702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703"/>
        <v>0</v>
      </c>
      <c r="AK1481" s="137">
        <f t="shared" si="704"/>
        <v>0</v>
      </c>
      <c r="AL1481" s="138">
        <f t="shared" si="705"/>
        <v>0</v>
      </c>
      <c r="AM1481" s="138">
        <f t="shared" si="706"/>
        <v>0</v>
      </c>
      <c r="AN1481" s="138">
        <f t="shared" si="707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8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9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10"/>
        <v>0</v>
      </c>
      <c r="BO1481" s="124">
        <f t="shared" si="711"/>
        <v>0</v>
      </c>
      <c r="BP1481" s="115"/>
      <c r="BQ1481" s="56">
        <f t="shared" si="691"/>
        <v>0</v>
      </c>
      <c r="BR1481" s="52">
        <f t="shared" si="692"/>
        <v>0</v>
      </c>
      <c r="BS1481" s="52">
        <f t="shared" si="693"/>
        <v>0</v>
      </c>
      <c r="BT1481" s="52">
        <f>IF(OR(LOOKUP(V1481,Sheet2!A$3:A$25,Sheet2!B$3:B$25)=1,G1481=0),0,AW1481-AO1481*0.2*G1481)</f>
        <v>0</v>
      </c>
      <c r="BU1481" s="52">
        <f t="shared" si="712"/>
        <v>0</v>
      </c>
      <c r="BV1481" s="52">
        <f t="shared" si="713"/>
        <v>0</v>
      </c>
      <c r="BW1481" s="32">
        <f t="shared" si="714"/>
        <v>0</v>
      </c>
    </row>
    <row r="1482" spans="22:75">
      <c r="V1482" s="137">
        <f t="shared" si="694"/>
        <v>0</v>
      </c>
      <c r="W1482" s="138">
        <f t="shared" si="695"/>
        <v>0</v>
      </c>
      <c r="X1482" s="138">
        <f t="shared" si="696"/>
        <v>0</v>
      </c>
      <c r="Y1482" s="138">
        <f t="shared" si="697"/>
        <v>0</v>
      </c>
      <c r="Z1482" s="138">
        <f>Y1482+LOOKUP(V1482,Sheet2!A$3:A$24,Sheet2!J$3:J$24)</f>
        <v>0</v>
      </c>
      <c r="AA1482" s="138">
        <f t="shared" si="698"/>
        <v>0</v>
      </c>
      <c r="AB1482" s="138">
        <f t="shared" si="699"/>
        <v>0</v>
      </c>
      <c r="AC1482" s="138">
        <f t="shared" si="700"/>
        <v>0</v>
      </c>
      <c r="AD1482" s="138">
        <f>AC1482+LOOKUP(V1482,Sheet2!A$3:A$24,Sheet2!J$3:J$24)</f>
        <v>0</v>
      </c>
      <c r="AE1482" s="138">
        <f t="shared" si="701"/>
        <v>0</v>
      </c>
      <c r="AF1482" s="138">
        <f t="shared" si="702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703"/>
        <v>0</v>
      </c>
      <c r="AK1482" s="137">
        <f t="shared" si="704"/>
        <v>0</v>
      </c>
      <c r="AL1482" s="138">
        <f t="shared" si="705"/>
        <v>0</v>
      </c>
      <c r="AM1482" s="138">
        <f t="shared" si="706"/>
        <v>0</v>
      </c>
      <c r="AN1482" s="138">
        <f t="shared" si="707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8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9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10"/>
        <v>0</v>
      </c>
      <c r="BO1482" s="124">
        <f t="shared" si="711"/>
        <v>0</v>
      </c>
      <c r="BP1482" s="115"/>
      <c r="BQ1482" s="56">
        <f t="shared" si="691"/>
        <v>0</v>
      </c>
      <c r="BR1482" s="52">
        <f t="shared" si="692"/>
        <v>0</v>
      </c>
      <c r="BS1482" s="52">
        <f t="shared" si="693"/>
        <v>0</v>
      </c>
      <c r="BT1482" s="52">
        <f>IF(OR(LOOKUP(V1482,Sheet2!A$3:A$25,Sheet2!B$3:B$25)=1,G1482=0),0,AW1482-AO1482*0.2*G1482)</f>
        <v>0</v>
      </c>
      <c r="BU1482" s="52">
        <f t="shared" si="712"/>
        <v>0</v>
      </c>
      <c r="BV1482" s="52">
        <f t="shared" si="713"/>
        <v>0</v>
      </c>
      <c r="BW1482" s="32">
        <f t="shared" si="714"/>
        <v>0</v>
      </c>
    </row>
    <row r="1483" spans="22:75">
      <c r="V1483" s="137">
        <f t="shared" si="694"/>
        <v>0</v>
      </c>
      <c r="W1483" s="138">
        <f t="shared" si="695"/>
        <v>0</v>
      </c>
      <c r="X1483" s="138">
        <f t="shared" si="696"/>
        <v>0</v>
      </c>
      <c r="Y1483" s="138">
        <f t="shared" si="697"/>
        <v>0</v>
      </c>
      <c r="Z1483" s="138">
        <f>Y1483+LOOKUP(V1483,Sheet2!A$3:A$24,Sheet2!J$3:J$24)</f>
        <v>0</v>
      </c>
      <c r="AA1483" s="138">
        <f t="shared" si="698"/>
        <v>0</v>
      </c>
      <c r="AB1483" s="138">
        <f t="shared" si="699"/>
        <v>0</v>
      </c>
      <c r="AC1483" s="138">
        <f t="shared" si="700"/>
        <v>0</v>
      </c>
      <c r="AD1483" s="138">
        <f>AC1483+LOOKUP(V1483,Sheet2!A$3:A$24,Sheet2!J$3:J$24)</f>
        <v>0</v>
      </c>
      <c r="AE1483" s="138">
        <f t="shared" si="701"/>
        <v>0</v>
      </c>
      <c r="AF1483" s="138">
        <f t="shared" si="702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703"/>
        <v>0</v>
      </c>
      <c r="AK1483" s="137">
        <f t="shared" si="704"/>
        <v>0</v>
      </c>
      <c r="AL1483" s="138">
        <f t="shared" si="705"/>
        <v>0</v>
      </c>
      <c r="AM1483" s="138">
        <f t="shared" si="706"/>
        <v>0</v>
      </c>
      <c r="AN1483" s="138">
        <f t="shared" si="707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8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9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10"/>
        <v>0</v>
      </c>
      <c r="BO1483" s="124">
        <f t="shared" si="711"/>
        <v>0</v>
      </c>
      <c r="BP1483" s="115"/>
      <c r="BQ1483" s="56">
        <f t="shared" si="691"/>
        <v>0</v>
      </c>
      <c r="BR1483" s="52">
        <f t="shared" si="692"/>
        <v>0</v>
      </c>
      <c r="BS1483" s="52">
        <f t="shared" si="693"/>
        <v>0</v>
      </c>
      <c r="BT1483" s="52">
        <f>IF(OR(LOOKUP(V1483,Sheet2!A$3:A$25,Sheet2!B$3:B$25)=1,G1483=0),0,AW1483-AO1483*0.2*G1483)</f>
        <v>0</v>
      </c>
      <c r="BU1483" s="52">
        <f t="shared" si="712"/>
        <v>0</v>
      </c>
      <c r="BV1483" s="52">
        <f t="shared" si="713"/>
        <v>0</v>
      </c>
      <c r="BW1483" s="32">
        <f t="shared" si="714"/>
        <v>0</v>
      </c>
    </row>
    <row r="1484" spans="22:75">
      <c r="V1484" s="137">
        <f t="shared" si="694"/>
        <v>0</v>
      </c>
      <c r="W1484" s="138">
        <f t="shared" si="695"/>
        <v>0</v>
      </c>
      <c r="X1484" s="138">
        <f t="shared" si="696"/>
        <v>0</v>
      </c>
      <c r="Y1484" s="138">
        <f t="shared" si="697"/>
        <v>0</v>
      </c>
      <c r="Z1484" s="138">
        <f>Y1484+LOOKUP(V1484,Sheet2!A$3:A$24,Sheet2!J$3:J$24)</f>
        <v>0</v>
      </c>
      <c r="AA1484" s="138">
        <f t="shared" si="698"/>
        <v>0</v>
      </c>
      <c r="AB1484" s="138">
        <f t="shared" si="699"/>
        <v>0</v>
      </c>
      <c r="AC1484" s="138">
        <f t="shared" si="700"/>
        <v>0</v>
      </c>
      <c r="AD1484" s="138">
        <f>AC1484+LOOKUP(V1484,Sheet2!A$3:A$24,Sheet2!J$3:J$24)</f>
        <v>0</v>
      </c>
      <c r="AE1484" s="138">
        <f t="shared" si="701"/>
        <v>0</v>
      </c>
      <c r="AF1484" s="138">
        <f t="shared" si="702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703"/>
        <v>0</v>
      </c>
      <c r="AK1484" s="137">
        <f t="shared" si="704"/>
        <v>0</v>
      </c>
      <c r="AL1484" s="138">
        <f t="shared" si="705"/>
        <v>0</v>
      </c>
      <c r="AM1484" s="138">
        <f t="shared" si="706"/>
        <v>0</v>
      </c>
      <c r="AN1484" s="138">
        <f t="shared" si="707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8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9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10"/>
        <v>0</v>
      </c>
      <c r="BO1484" s="124">
        <f t="shared" si="711"/>
        <v>0</v>
      </c>
      <c r="BP1484" s="115"/>
      <c r="BQ1484" s="56">
        <f t="shared" si="691"/>
        <v>0</v>
      </c>
      <c r="BR1484" s="52">
        <f t="shared" si="692"/>
        <v>0</v>
      </c>
      <c r="BS1484" s="52">
        <f t="shared" si="693"/>
        <v>0</v>
      </c>
      <c r="BT1484" s="52">
        <f>IF(OR(LOOKUP(V1484,Sheet2!A$3:A$25,Sheet2!B$3:B$25)=1,G1484=0),0,AW1484-AO1484*0.2*G1484)</f>
        <v>0</v>
      </c>
      <c r="BU1484" s="52">
        <f t="shared" si="712"/>
        <v>0</v>
      </c>
      <c r="BV1484" s="52">
        <f t="shared" si="713"/>
        <v>0</v>
      </c>
      <c r="BW1484" s="32">
        <f t="shared" si="714"/>
        <v>0</v>
      </c>
    </row>
    <row r="1485" spans="22:75">
      <c r="V1485" s="137">
        <f t="shared" si="694"/>
        <v>0</v>
      </c>
      <c r="W1485" s="138">
        <f t="shared" si="695"/>
        <v>0</v>
      </c>
      <c r="X1485" s="138">
        <f t="shared" si="696"/>
        <v>0</v>
      </c>
      <c r="Y1485" s="138">
        <f t="shared" si="697"/>
        <v>0</v>
      </c>
      <c r="Z1485" s="138">
        <f>Y1485+LOOKUP(V1485,Sheet2!A$3:A$24,Sheet2!J$3:J$24)</f>
        <v>0</v>
      </c>
      <c r="AA1485" s="138">
        <f t="shared" si="698"/>
        <v>0</v>
      </c>
      <c r="AB1485" s="138">
        <f t="shared" si="699"/>
        <v>0</v>
      </c>
      <c r="AC1485" s="138">
        <f t="shared" si="700"/>
        <v>0</v>
      </c>
      <c r="AD1485" s="138">
        <f>AC1485+LOOKUP(V1485,Sheet2!A$3:A$24,Sheet2!J$3:J$24)</f>
        <v>0</v>
      </c>
      <c r="AE1485" s="138">
        <f t="shared" si="701"/>
        <v>0</v>
      </c>
      <c r="AF1485" s="138">
        <f t="shared" si="702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703"/>
        <v>0</v>
      </c>
      <c r="AK1485" s="137">
        <f t="shared" si="704"/>
        <v>0</v>
      </c>
      <c r="AL1485" s="138">
        <f t="shared" si="705"/>
        <v>0</v>
      </c>
      <c r="AM1485" s="138">
        <f t="shared" si="706"/>
        <v>0</v>
      </c>
      <c r="AN1485" s="138">
        <f t="shared" si="707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8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9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10"/>
        <v>0</v>
      </c>
      <c r="BO1485" s="124">
        <f t="shared" si="711"/>
        <v>0</v>
      </c>
      <c r="BP1485" s="115"/>
      <c r="BQ1485" s="56">
        <f t="shared" si="691"/>
        <v>0</v>
      </c>
      <c r="BR1485" s="52">
        <f t="shared" si="692"/>
        <v>0</v>
      </c>
      <c r="BS1485" s="52">
        <f t="shared" si="693"/>
        <v>0</v>
      </c>
      <c r="BT1485" s="52">
        <f>IF(OR(LOOKUP(V1485,Sheet2!A$3:A$25,Sheet2!B$3:B$25)=1,G1485=0),0,AW1485-AO1485*0.2*G1485)</f>
        <v>0</v>
      </c>
      <c r="BU1485" s="52">
        <f t="shared" si="712"/>
        <v>0</v>
      </c>
      <c r="BV1485" s="52">
        <f t="shared" si="713"/>
        <v>0</v>
      </c>
      <c r="BW1485" s="32">
        <f t="shared" si="714"/>
        <v>0</v>
      </c>
    </row>
    <row r="1486" spans="22:75">
      <c r="V1486" s="137">
        <f t="shared" si="694"/>
        <v>0</v>
      </c>
      <c r="W1486" s="138">
        <f t="shared" si="695"/>
        <v>0</v>
      </c>
      <c r="X1486" s="138">
        <f t="shared" si="696"/>
        <v>0</v>
      </c>
      <c r="Y1486" s="138">
        <f t="shared" si="697"/>
        <v>0</v>
      </c>
      <c r="Z1486" s="138">
        <f>Y1486+LOOKUP(V1486,Sheet2!A$3:A$24,Sheet2!J$3:J$24)</f>
        <v>0</v>
      </c>
      <c r="AA1486" s="138">
        <f t="shared" si="698"/>
        <v>0</v>
      </c>
      <c r="AB1486" s="138">
        <f t="shared" si="699"/>
        <v>0</v>
      </c>
      <c r="AC1486" s="138">
        <f t="shared" si="700"/>
        <v>0</v>
      </c>
      <c r="AD1486" s="138">
        <f>AC1486+LOOKUP(V1486,Sheet2!A$3:A$24,Sheet2!J$3:J$24)</f>
        <v>0</v>
      </c>
      <c r="AE1486" s="138">
        <f t="shared" si="701"/>
        <v>0</v>
      </c>
      <c r="AF1486" s="138">
        <f t="shared" si="702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703"/>
        <v>0</v>
      </c>
      <c r="AK1486" s="137">
        <f t="shared" si="704"/>
        <v>0</v>
      </c>
      <c r="AL1486" s="138">
        <f t="shared" si="705"/>
        <v>0</v>
      </c>
      <c r="AM1486" s="138">
        <f t="shared" si="706"/>
        <v>0</v>
      </c>
      <c r="AN1486" s="138">
        <f t="shared" si="707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8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9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10"/>
        <v>0</v>
      </c>
      <c r="BO1486" s="124">
        <f t="shared" si="711"/>
        <v>0</v>
      </c>
      <c r="BP1486" s="115"/>
      <c r="BQ1486" s="56">
        <f t="shared" si="691"/>
        <v>0</v>
      </c>
      <c r="BR1486" s="52">
        <f t="shared" si="692"/>
        <v>0</v>
      </c>
      <c r="BS1486" s="52">
        <f t="shared" si="693"/>
        <v>0</v>
      </c>
      <c r="BT1486" s="52">
        <f>IF(OR(LOOKUP(V1486,Sheet2!A$3:A$25,Sheet2!B$3:B$25)=1,G1486=0),0,AW1486-AO1486*0.2*G1486)</f>
        <v>0</v>
      </c>
      <c r="BU1486" s="52">
        <f t="shared" si="712"/>
        <v>0</v>
      </c>
      <c r="BV1486" s="52">
        <f t="shared" si="713"/>
        <v>0</v>
      </c>
      <c r="BW1486" s="32">
        <f t="shared" si="714"/>
        <v>0</v>
      </c>
    </row>
    <row r="1487" spans="22:75">
      <c r="V1487" s="137">
        <f t="shared" si="694"/>
        <v>0</v>
      </c>
      <c r="W1487" s="138">
        <f t="shared" si="695"/>
        <v>0</v>
      </c>
      <c r="X1487" s="138">
        <f t="shared" si="696"/>
        <v>0</v>
      </c>
      <c r="Y1487" s="138">
        <f t="shared" si="697"/>
        <v>0</v>
      </c>
      <c r="Z1487" s="138">
        <f>Y1487+LOOKUP(V1487,Sheet2!A$3:A$24,Sheet2!J$3:J$24)</f>
        <v>0</v>
      </c>
      <c r="AA1487" s="138">
        <f t="shared" si="698"/>
        <v>0</v>
      </c>
      <c r="AB1487" s="138">
        <f t="shared" si="699"/>
        <v>0</v>
      </c>
      <c r="AC1487" s="138">
        <f t="shared" si="700"/>
        <v>0</v>
      </c>
      <c r="AD1487" s="138">
        <f>AC1487+LOOKUP(V1487,Sheet2!A$3:A$24,Sheet2!J$3:J$24)</f>
        <v>0</v>
      </c>
      <c r="AE1487" s="138">
        <f t="shared" si="701"/>
        <v>0</v>
      </c>
      <c r="AF1487" s="138">
        <f t="shared" si="702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703"/>
        <v>0</v>
      </c>
      <c r="AK1487" s="137">
        <f t="shared" si="704"/>
        <v>0</v>
      </c>
      <c r="AL1487" s="138">
        <f t="shared" si="705"/>
        <v>0</v>
      </c>
      <c r="AM1487" s="138">
        <f t="shared" si="706"/>
        <v>0</v>
      </c>
      <c r="AN1487" s="138">
        <f t="shared" si="707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8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9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10"/>
        <v>0</v>
      </c>
      <c r="BO1487" s="124">
        <f t="shared" si="711"/>
        <v>0</v>
      </c>
      <c r="BP1487" s="115"/>
      <c r="BQ1487" s="56">
        <f t="shared" si="691"/>
        <v>0</v>
      </c>
      <c r="BR1487" s="52">
        <f t="shared" si="692"/>
        <v>0</v>
      </c>
      <c r="BS1487" s="52">
        <f t="shared" si="693"/>
        <v>0</v>
      </c>
      <c r="BT1487" s="52">
        <f>IF(OR(LOOKUP(V1487,Sheet2!A$3:A$25,Sheet2!B$3:B$25)=1,G1487=0),0,AW1487-AO1487*0.2*G1487)</f>
        <v>0</v>
      </c>
      <c r="BU1487" s="52">
        <f t="shared" si="712"/>
        <v>0</v>
      </c>
      <c r="BV1487" s="52">
        <f t="shared" si="713"/>
        <v>0</v>
      </c>
      <c r="BW1487" s="32">
        <f t="shared" si="714"/>
        <v>0</v>
      </c>
    </row>
    <row r="1488" spans="22:75">
      <c r="V1488" s="137">
        <f t="shared" si="694"/>
        <v>0</v>
      </c>
      <c r="W1488" s="138">
        <f t="shared" si="695"/>
        <v>0</v>
      </c>
      <c r="X1488" s="138">
        <f t="shared" si="696"/>
        <v>0</v>
      </c>
      <c r="Y1488" s="138">
        <f t="shared" si="697"/>
        <v>0</v>
      </c>
      <c r="Z1488" s="138">
        <f>Y1488+LOOKUP(V1488,Sheet2!A$3:A$24,Sheet2!J$3:J$24)</f>
        <v>0</v>
      </c>
      <c r="AA1488" s="138">
        <f t="shared" si="698"/>
        <v>0</v>
      </c>
      <c r="AB1488" s="138">
        <f t="shared" si="699"/>
        <v>0</v>
      </c>
      <c r="AC1488" s="138">
        <f t="shared" si="700"/>
        <v>0</v>
      </c>
      <c r="AD1488" s="138">
        <f>AC1488+LOOKUP(V1488,Sheet2!A$3:A$24,Sheet2!J$3:J$24)</f>
        <v>0</v>
      </c>
      <c r="AE1488" s="138">
        <f t="shared" si="701"/>
        <v>0</v>
      </c>
      <c r="AF1488" s="138">
        <f t="shared" si="702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703"/>
        <v>0</v>
      </c>
      <c r="AK1488" s="137">
        <f t="shared" si="704"/>
        <v>0</v>
      </c>
      <c r="AL1488" s="138">
        <f t="shared" si="705"/>
        <v>0</v>
      </c>
      <c r="AM1488" s="138">
        <f t="shared" si="706"/>
        <v>0</v>
      </c>
      <c r="AN1488" s="138">
        <f t="shared" si="707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8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9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10"/>
        <v>0</v>
      </c>
      <c r="BO1488" s="124">
        <f t="shared" si="711"/>
        <v>0</v>
      </c>
      <c r="BP1488" s="115"/>
      <c r="BQ1488" s="56">
        <f t="shared" si="691"/>
        <v>0</v>
      </c>
      <c r="BR1488" s="52">
        <f t="shared" si="692"/>
        <v>0</v>
      </c>
      <c r="BS1488" s="52">
        <f t="shared" si="693"/>
        <v>0</v>
      </c>
      <c r="BT1488" s="52">
        <f>IF(OR(LOOKUP(V1488,Sheet2!A$3:A$25,Sheet2!B$3:B$25)=1,G1488=0),0,AW1488-AO1488*0.2*G1488)</f>
        <v>0</v>
      </c>
      <c r="BU1488" s="52">
        <f t="shared" si="712"/>
        <v>0</v>
      </c>
      <c r="BV1488" s="52">
        <f t="shared" si="713"/>
        <v>0</v>
      </c>
      <c r="BW1488" s="32">
        <f t="shared" si="714"/>
        <v>0</v>
      </c>
    </row>
    <row r="1489" spans="22:75">
      <c r="V1489" s="137">
        <f t="shared" si="694"/>
        <v>0</v>
      </c>
      <c r="W1489" s="138">
        <f t="shared" si="695"/>
        <v>0</v>
      </c>
      <c r="X1489" s="138">
        <f t="shared" si="696"/>
        <v>0</v>
      </c>
      <c r="Y1489" s="138">
        <f t="shared" si="697"/>
        <v>0</v>
      </c>
      <c r="Z1489" s="138">
        <f>Y1489+LOOKUP(V1489,Sheet2!A$3:A$24,Sheet2!J$3:J$24)</f>
        <v>0</v>
      </c>
      <c r="AA1489" s="138">
        <f t="shared" si="698"/>
        <v>0</v>
      </c>
      <c r="AB1489" s="138">
        <f t="shared" si="699"/>
        <v>0</v>
      </c>
      <c r="AC1489" s="138">
        <f t="shared" si="700"/>
        <v>0</v>
      </c>
      <c r="AD1489" s="138">
        <f>AC1489+LOOKUP(V1489,Sheet2!A$3:A$24,Sheet2!J$3:J$24)</f>
        <v>0</v>
      </c>
      <c r="AE1489" s="138">
        <f t="shared" si="701"/>
        <v>0</v>
      </c>
      <c r="AF1489" s="138">
        <f t="shared" si="702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703"/>
        <v>0</v>
      </c>
      <c r="AK1489" s="137">
        <f t="shared" si="704"/>
        <v>0</v>
      </c>
      <c r="AL1489" s="138">
        <f t="shared" si="705"/>
        <v>0</v>
      </c>
      <c r="AM1489" s="138">
        <f t="shared" si="706"/>
        <v>0</v>
      </c>
      <c r="AN1489" s="138">
        <f t="shared" si="707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8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9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10"/>
        <v>0</v>
      </c>
      <c r="BO1489" s="124">
        <f t="shared" si="711"/>
        <v>0</v>
      </c>
      <c r="BP1489" s="115"/>
      <c r="BQ1489" s="56">
        <f t="shared" si="691"/>
        <v>0</v>
      </c>
      <c r="BR1489" s="52">
        <f t="shared" si="692"/>
        <v>0</v>
      </c>
      <c r="BS1489" s="52">
        <f t="shared" si="693"/>
        <v>0</v>
      </c>
      <c r="BT1489" s="52">
        <f>IF(OR(LOOKUP(V1489,Sheet2!A$3:A$25,Sheet2!B$3:B$25)=1,G1489=0),0,AW1489-AO1489*0.2*G1489)</f>
        <v>0</v>
      </c>
      <c r="BU1489" s="52">
        <f t="shared" si="712"/>
        <v>0</v>
      </c>
      <c r="BV1489" s="52">
        <f t="shared" si="713"/>
        <v>0</v>
      </c>
      <c r="BW1489" s="32">
        <f t="shared" si="71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S4:BQ4 S5:S1256 U5:BQ885 BT4:BT1191 U886:BP1220 BQ886:BQ1489 BT1192:XFD1489 U1221:U1399 L1191:M1399 O1257:S1399 A1400:U1489 $A1490:$XFD1048576 AP1:AQ1 O12:P1206 BM1:BT1 L9:L1190 M2:P11 M12:M1190 BU1:XFD1191 V1221:BP1489 O1207:R1256 I3:J7 N12:N1399 BR4:BS1489 T5:T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4" t="s">
        <v>74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5"/>
      <c r="AA2" s="71" t="s">
        <v>77</v>
      </c>
      <c r="AB2" s="84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7" t="s">
        <v>102</v>
      </c>
      <c r="AP2" s="98" t="s">
        <v>103</v>
      </c>
      <c r="AQ2" s="98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05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2" t="s">
        <v>81</v>
      </c>
      <c r="F32" s="82" t="s">
        <v>111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31.374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31.374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15.4492206916966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38">
        <f>D8+D10</f>
        <v>15.4492206916966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2.94582371614956</v>
      </c>
    </row>
    <row r="8" ht="15" customHeight="1" spans="1:19">
      <c r="A8" s="44"/>
      <c r="B8" s="33" t="s">
        <v>161</v>
      </c>
      <c r="C8" s="37" t="s">
        <v>156</v>
      </c>
      <c r="D8" s="38">
        <f>(SUM(Sheet1!AX:AX)+SUM(Sheet1!AY:AY))*D1</f>
        <v>15.4492206916966</v>
      </c>
      <c r="E8" s="42"/>
      <c r="F8" s="42"/>
      <c r="G8" s="2">
        <f>D8+D10</f>
        <v>15.4492206916966</v>
      </c>
      <c r="H8" s="29"/>
      <c r="J8" s="29"/>
      <c r="P8" s="45"/>
      <c r="Q8" s="33" t="s">
        <v>162</v>
      </c>
      <c r="R8" s="37" t="s">
        <v>156</v>
      </c>
      <c r="S8" s="56">
        <f>D11</f>
        <v>0</v>
      </c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2.94582371614956</v>
      </c>
      <c r="E9" s="42"/>
      <c r="F9" s="42"/>
      <c r="G9" s="2">
        <f>D9</f>
        <v>2.94582371614956</v>
      </c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0</v>
      </c>
    </row>
    <row r="10" ht="15" customHeight="1" spans="1:19">
      <c r="A10" s="44"/>
      <c r="B10" s="33" t="s">
        <v>165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0</v>
      </c>
    </row>
    <row r="11" ht="15" customHeight="1" spans="1:19">
      <c r="A11" s="45"/>
      <c r="B11" s="33" t="s">
        <v>162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0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0</v>
      </c>
      <c r="E13" s="37" t="s">
        <v>166</v>
      </c>
      <c r="F13" s="46">
        <f>D13*Sheet3!$Q$13</f>
        <v>0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38">
        <f>D24</f>
        <v>31.374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31.374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77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2023-06-04T14:06:51Z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